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9\"/>
    </mc:Choice>
  </mc:AlternateContent>
  <xr:revisionPtr revIDLastSave="0" documentId="13_ncr:1_{1C6BDF7D-2A25-4065-B5CB-F8247CCEE202}" xr6:coauthVersionLast="47" xr6:coauthVersionMax="47" xr10:uidLastSave="{00000000-0000-0000-0000-000000000000}"/>
  <workbookProtection workbookAlgorithmName="SHA-512" workbookHashValue="zSYo5krWMN396vg/8M05wpu2DQpJQEjwG0BY/RgDmXW9t5DifpCKkobmkkBQ4Ui9FSk9Qi0DkGue2A/9T8Aunw==" workbookSaltValue="U4o/TNbnlDX7xo4zUrvCKA==" workbookSpinCount="100000" lockStructure="1"/>
  <bookViews>
    <workbookView xWindow="-120" yWindow="-120" windowWidth="29040" windowHeight="1599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'DC45'!$A$1:$K$233</definedName>
    <definedName name="_xlnm.Print_Area" localSheetId="10">'DC6'!$A$1:$K$233</definedName>
    <definedName name="_xlnm.Print_Area" localSheetId="19">'DC7'!$A$1:$K$233</definedName>
    <definedName name="_xlnm.Print_Area" localSheetId="25">'DC8'!$A$1:$K$233</definedName>
    <definedName name="_xlnm.Print_Area" localSheetId="30">'DC9'!$A$1:$K$233</definedName>
    <definedName name="_xlnm.Print_Area" localSheetId="4">'NC061'!$A$1:$K$233</definedName>
    <definedName name="_xlnm.Print_Area" localSheetId="5">'NC062'!$A$1:$K$233</definedName>
    <definedName name="_xlnm.Print_Area" localSheetId="6">'NC064'!$A$1:$K$233</definedName>
    <definedName name="_xlnm.Print_Area" localSheetId="7">'NC065'!$A$1:$K$233</definedName>
    <definedName name="_xlnm.Print_Area" localSheetId="8">'NC066'!$A$1:$K$233</definedName>
    <definedName name="_xlnm.Print_Area" localSheetId="9">'NC067'!$A$1:$K$233</definedName>
    <definedName name="_xlnm.Print_Area" localSheetId="11">'NC071'!$A$1:$K$233</definedName>
    <definedName name="_xlnm.Print_Area" localSheetId="12">'NC072'!$A$1:$K$233</definedName>
    <definedName name="_xlnm.Print_Area" localSheetId="13">'NC073'!$A$1:$K$233</definedName>
    <definedName name="_xlnm.Print_Area" localSheetId="14">'NC074'!$A$1:$K$233</definedName>
    <definedName name="_xlnm.Print_Area" localSheetId="15">'NC075'!$A$1:$K$233</definedName>
    <definedName name="_xlnm.Print_Area" localSheetId="16">'NC076'!$A$1:$K$233</definedName>
    <definedName name="_xlnm.Print_Area" localSheetId="17">'NC077'!$A$1:$K$233</definedName>
    <definedName name="_xlnm.Print_Area" localSheetId="18">'NC078'!$A$1:$K$233</definedName>
    <definedName name="_xlnm.Print_Area" localSheetId="20">'NC082'!$A$1:$K$233</definedName>
    <definedName name="_xlnm.Print_Area" localSheetId="21">'NC084'!$A$1:$K$233</definedName>
    <definedName name="_xlnm.Print_Area" localSheetId="22">'NC085'!$A$1:$K$233</definedName>
    <definedName name="_xlnm.Print_Area" localSheetId="23">'NC086'!$A$1:$K$233</definedName>
    <definedName name="_xlnm.Print_Area" localSheetId="24">'NC087'!$A$1:$K$233</definedName>
    <definedName name="_xlnm.Print_Area" localSheetId="26">'NC091'!$A$1:$K$233</definedName>
    <definedName name="_xlnm.Print_Area" localSheetId="27">'NC092'!$A$1:$K$233</definedName>
    <definedName name="_xlnm.Print_Area" localSheetId="28">'NC093'!$A$1:$K$233</definedName>
    <definedName name="_xlnm.Print_Area" localSheetId="29">'NC094'!$A$1:$K$233</definedName>
    <definedName name="_xlnm.Print_Area" localSheetId="0">'NC451'!$A$1:$K$233</definedName>
    <definedName name="_xlnm.Print_Area" localSheetId="1">'NC452'!$A$1:$K$233</definedName>
    <definedName name="_xlnm.Print_Area" localSheetId="2">'NC453'!$A$1:$K$233</definedName>
    <definedName name="_xlnm.Print_Area" localSheetId="31">Summary!$A$1:$K$233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7" i="2" l="1"/>
  <c r="J217" i="2"/>
  <c r="I217" i="2"/>
  <c r="H217" i="2"/>
  <c r="G217" i="2"/>
  <c r="F217" i="2"/>
  <c r="E217" i="2"/>
  <c r="D217" i="2"/>
  <c r="C217" i="2"/>
  <c r="K208" i="2"/>
  <c r="J208" i="2"/>
  <c r="I208" i="2"/>
  <c r="H208" i="2"/>
  <c r="H184" i="2" s="1"/>
  <c r="H219" i="2" s="1"/>
  <c r="G208" i="2"/>
  <c r="F208" i="2"/>
  <c r="E208" i="2"/>
  <c r="D208" i="2"/>
  <c r="C208" i="2"/>
  <c r="K204" i="2"/>
  <c r="J204" i="2"/>
  <c r="I204" i="2"/>
  <c r="H204" i="2"/>
  <c r="G204" i="2"/>
  <c r="F204" i="2"/>
  <c r="E204" i="2"/>
  <c r="D204" i="2"/>
  <c r="C204" i="2"/>
  <c r="K201" i="2"/>
  <c r="J201" i="2"/>
  <c r="I201" i="2"/>
  <c r="H201" i="2"/>
  <c r="G201" i="2"/>
  <c r="F201" i="2"/>
  <c r="E201" i="2"/>
  <c r="D201" i="2"/>
  <c r="C201" i="2"/>
  <c r="K197" i="2"/>
  <c r="J197" i="2"/>
  <c r="I197" i="2"/>
  <c r="H197" i="2"/>
  <c r="G197" i="2"/>
  <c r="F197" i="2"/>
  <c r="E197" i="2"/>
  <c r="D197" i="2"/>
  <c r="C197" i="2"/>
  <c r="K194" i="2"/>
  <c r="J194" i="2"/>
  <c r="I194" i="2"/>
  <c r="H194" i="2"/>
  <c r="G194" i="2"/>
  <c r="F194" i="2"/>
  <c r="E194" i="2"/>
  <c r="D194" i="2"/>
  <c r="C194" i="2"/>
  <c r="H180" i="2"/>
  <c r="K156" i="2"/>
  <c r="K180" i="2" s="1"/>
  <c r="J156" i="2"/>
  <c r="J180" i="2" s="1"/>
  <c r="I156" i="2"/>
  <c r="H156" i="2"/>
  <c r="G156" i="2"/>
  <c r="G180" i="2" s="1"/>
  <c r="F156" i="2"/>
  <c r="F180" i="2" s="1"/>
  <c r="E156" i="2"/>
  <c r="E180" i="2" s="1"/>
  <c r="D156" i="2"/>
  <c r="D180" i="2" s="1"/>
  <c r="C156" i="2"/>
  <c r="C180" i="2" s="1"/>
  <c r="K146" i="2"/>
  <c r="J146" i="2"/>
  <c r="H146" i="2"/>
  <c r="G146" i="2"/>
  <c r="F146" i="2"/>
  <c r="E146" i="2"/>
  <c r="D146" i="2"/>
  <c r="C146" i="2"/>
  <c r="K143" i="2"/>
  <c r="J143" i="2"/>
  <c r="I143" i="2"/>
  <c r="H143" i="2"/>
  <c r="G143" i="2"/>
  <c r="F143" i="2"/>
  <c r="E143" i="2"/>
  <c r="D143" i="2"/>
  <c r="C143" i="2"/>
  <c r="K134" i="2"/>
  <c r="J134" i="2"/>
  <c r="I134" i="2"/>
  <c r="H134" i="2"/>
  <c r="G134" i="2"/>
  <c r="F134" i="2"/>
  <c r="E134" i="2"/>
  <c r="D134" i="2"/>
  <c r="C134" i="2"/>
  <c r="K130" i="2"/>
  <c r="J130" i="2"/>
  <c r="I130" i="2"/>
  <c r="H130" i="2"/>
  <c r="G130" i="2"/>
  <c r="F130" i="2"/>
  <c r="E130" i="2"/>
  <c r="D130" i="2"/>
  <c r="C130" i="2"/>
  <c r="K127" i="2"/>
  <c r="J127" i="2"/>
  <c r="I127" i="2"/>
  <c r="H127" i="2"/>
  <c r="G127" i="2"/>
  <c r="F127" i="2"/>
  <c r="E127" i="2"/>
  <c r="D127" i="2"/>
  <c r="C127" i="2"/>
  <c r="K123" i="2"/>
  <c r="J123" i="2"/>
  <c r="J110" i="2" s="1"/>
  <c r="I123" i="2"/>
  <c r="H123" i="2"/>
  <c r="G123" i="2"/>
  <c r="F123" i="2"/>
  <c r="E123" i="2"/>
  <c r="D123" i="2"/>
  <c r="C123" i="2"/>
  <c r="C110" i="2" s="1"/>
  <c r="K120" i="2"/>
  <c r="K110" i="2" s="1"/>
  <c r="J120" i="2"/>
  <c r="I120" i="2"/>
  <c r="H120" i="2"/>
  <c r="G120" i="2"/>
  <c r="F120" i="2"/>
  <c r="E120" i="2"/>
  <c r="D120" i="2"/>
  <c r="C120" i="2"/>
  <c r="K108" i="2"/>
  <c r="J108" i="2"/>
  <c r="I108" i="2"/>
  <c r="H108" i="2"/>
  <c r="G108" i="2"/>
  <c r="F108" i="2"/>
  <c r="E108" i="2"/>
  <c r="D108" i="2"/>
  <c r="C108" i="2"/>
  <c r="K99" i="2"/>
  <c r="J99" i="2"/>
  <c r="I99" i="2"/>
  <c r="I75" i="2" s="1"/>
  <c r="H99" i="2"/>
  <c r="G99" i="2"/>
  <c r="F99" i="2"/>
  <c r="E99" i="2"/>
  <c r="D99" i="2"/>
  <c r="C99" i="2"/>
  <c r="K95" i="2"/>
  <c r="J95" i="2"/>
  <c r="I95" i="2"/>
  <c r="H95" i="2"/>
  <c r="G95" i="2"/>
  <c r="F95" i="2"/>
  <c r="E95" i="2"/>
  <c r="D95" i="2"/>
  <c r="C95" i="2"/>
  <c r="K92" i="2"/>
  <c r="J92" i="2"/>
  <c r="I92" i="2"/>
  <c r="H92" i="2"/>
  <c r="G92" i="2"/>
  <c r="F92" i="2"/>
  <c r="E92" i="2"/>
  <c r="D92" i="2"/>
  <c r="C92" i="2"/>
  <c r="K88" i="2"/>
  <c r="J88" i="2"/>
  <c r="I88" i="2"/>
  <c r="H88" i="2"/>
  <c r="G88" i="2"/>
  <c r="F88" i="2"/>
  <c r="E88" i="2"/>
  <c r="D88" i="2"/>
  <c r="C88" i="2"/>
  <c r="K85" i="2"/>
  <c r="J85" i="2"/>
  <c r="I85" i="2"/>
  <c r="H85" i="2"/>
  <c r="G85" i="2"/>
  <c r="F85" i="2"/>
  <c r="E85" i="2"/>
  <c r="D85" i="2"/>
  <c r="C85" i="2"/>
  <c r="K73" i="2"/>
  <c r="J73" i="2"/>
  <c r="J40" i="2" s="1"/>
  <c r="I73" i="2"/>
  <c r="H73" i="2"/>
  <c r="G73" i="2"/>
  <c r="F73" i="2"/>
  <c r="E73" i="2"/>
  <c r="D73" i="2"/>
  <c r="C73" i="2"/>
  <c r="K64" i="2"/>
  <c r="J64" i="2"/>
  <c r="I64" i="2"/>
  <c r="H64" i="2"/>
  <c r="G64" i="2"/>
  <c r="F64" i="2"/>
  <c r="E64" i="2"/>
  <c r="D64" i="2"/>
  <c r="C64" i="2"/>
  <c r="K60" i="2"/>
  <c r="J60" i="2"/>
  <c r="I60" i="2"/>
  <c r="H60" i="2"/>
  <c r="G60" i="2"/>
  <c r="F60" i="2"/>
  <c r="E60" i="2"/>
  <c r="D60" i="2"/>
  <c r="C60" i="2"/>
  <c r="K57" i="2"/>
  <c r="J57" i="2"/>
  <c r="I57" i="2"/>
  <c r="H57" i="2"/>
  <c r="G57" i="2"/>
  <c r="F57" i="2"/>
  <c r="E57" i="2"/>
  <c r="D57" i="2"/>
  <c r="C57" i="2"/>
  <c r="K53" i="2"/>
  <c r="J53" i="2"/>
  <c r="I53" i="2"/>
  <c r="H53" i="2"/>
  <c r="G53" i="2"/>
  <c r="F53" i="2"/>
  <c r="E53" i="2"/>
  <c r="D53" i="2"/>
  <c r="C53" i="2"/>
  <c r="K50" i="2"/>
  <c r="J50" i="2"/>
  <c r="I50" i="2"/>
  <c r="I40" i="2" s="1"/>
  <c r="H50" i="2"/>
  <c r="G50" i="2"/>
  <c r="F50" i="2"/>
  <c r="E50" i="2"/>
  <c r="D50" i="2"/>
  <c r="C50" i="2"/>
  <c r="K38" i="2"/>
  <c r="J38" i="2"/>
  <c r="I38" i="2"/>
  <c r="I5" i="2" s="1"/>
  <c r="H38" i="2"/>
  <c r="G38" i="2"/>
  <c r="F38" i="2"/>
  <c r="E38" i="2"/>
  <c r="D38" i="2"/>
  <c r="C38" i="2"/>
  <c r="K29" i="2"/>
  <c r="J29" i="2"/>
  <c r="I29" i="2"/>
  <c r="H29" i="2"/>
  <c r="G29" i="2"/>
  <c r="F29" i="2"/>
  <c r="E29" i="2"/>
  <c r="D29" i="2"/>
  <c r="C29" i="2"/>
  <c r="K25" i="2"/>
  <c r="K5" i="2" s="1"/>
  <c r="J25" i="2"/>
  <c r="I25" i="2"/>
  <c r="H25" i="2"/>
  <c r="G25" i="2"/>
  <c r="F25" i="2"/>
  <c r="E25" i="2"/>
  <c r="D25" i="2"/>
  <c r="C25" i="2"/>
  <c r="C5" i="2" s="1"/>
  <c r="K22" i="2"/>
  <c r="J22" i="2"/>
  <c r="I22" i="2"/>
  <c r="H22" i="2"/>
  <c r="G22" i="2"/>
  <c r="F22" i="2"/>
  <c r="E22" i="2"/>
  <c r="D22" i="2"/>
  <c r="C22" i="2"/>
  <c r="K18" i="2"/>
  <c r="J18" i="2"/>
  <c r="I18" i="2"/>
  <c r="H18" i="2"/>
  <c r="G18" i="2"/>
  <c r="F18" i="2"/>
  <c r="E18" i="2"/>
  <c r="E5" i="2" s="1"/>
  <c r="D18" i="2"/>
  <c r="C18" i="2"/>
  <c r="K15" i="2"/>
  <c r="J15" i="2"/>
  <c r="I15" i="2"/>
  <c r="H15" i="2"/>
  <c r="H5" i="2" s="1"/>
  <c r="G15" i="2"/>
  <c r="F15" i="2"/>
  <c r="F5" i="2" s="1"/>
  <c r="E15" i="2"/>
  <c r="D15" i="2"/>
  <c r="C15" i="2"/>
  <c r="K217" i="3"/>
  <c r="J217" i="3"/>
  <c r="I217" i="3"/>
  <c r="H217" i="3"/>
  <c r="G217" i="3"/>
  <c r="F217" i="3"/>
  <c r="E217" i="3"/>
  <c r="D217" i="3"/>
  <c r="C217" i="3"/>
  <c r="K208" i="3"/>
  <c r="J208" i="3"/>
  <c r="I208" i="3"/>
  <c r="H208" i="3"/>
  <c r="G208" i="3"/>
  <c r="F208" i="3"/>
  <c r="E208" i="3"/>
  <c r="D208" i="3"/>
  <c r="C208" i="3"/>
  <c r="K204" i="3"/>
  <c r="J204" i="3"/>
  <c r="I204" i="3"/>
  <c r="H204" i="3"/>
  <c r="G204" i="3"/>
  <c r="F204" i="3"/>
  <c r="E204" i="3"/>
  <c r="D204" i="3"/>
  <c r="C204" i="3"/>
  <c r="K201" i="3"/>
  <c r="J201" i="3"/>
  <c r="I201" i="3"/>
  <c r="H201" i="3"/>
  <c r="G201" i="3"/>
  <c r="F201" i="3"/>
  <c r="E201" i="3"/>
  <c r="D201" i="3"/>
  <c r="C201" i="3"/>
  <c r="K197" i="3"/>
  <c r="J197" i="3"/>
  <c r="I197" i="3"/>
  <c r="H197" i="3"/>
  <c r="G197" i="3"/>
  <c r="F197" i="3"/>
  <c r="E197" i="3"/>
  <c r="D197" i="3"/>
  <c r="D184" i="3" s="1"/>
  <c r="C197" i="3"/>
  <c r="K194" i="3"/>
  <c r="K184" i="3" s="1"/>
  <c r="J194" i="3"/>
  <c r="I194" i="3"/>
  <c r="H194" i="3"/>
  <c r="G194" i="3"/>
  <c r="F194" i="3"/>
  <c r="E194" i="3"/>
  <c r="D194" i="3"/>
  <c r="C194" i="3"/>
  <c r="C184" i="3" s="1"/>
  <c r="K156" i="3"/>
  <c r="K180" i="3" s="1"/>
  <c r="J156" i="3"/>
  <c r="J180" i="3" s="1"/>
  <c r="I156" i="3"/>
  <c r="I180" i="3" s="1"/>
  <c r="H156" i="3"/>
  <c r="H180" i="3" s="1"/>
  <c r="G156" i="3"/>
  <c r="G180" i="3" s="1"/>
  <c r="F156" i="3"/>
  <c r="F180" i="3" s="1"/>
  <c r="E156" i="3"/>
  <c r="E146" i="3" s="1"/>
  <c r="D156" i="3"/>
  <c r="D180" i="3" s="1"/>
  <c r="C156" i="3"/>
  <c r="C180" i="3" s="1"/>
  <c r="J146" i="3"/>
  <c r="I146" i="3"/>
  <c r="H146" i="3"/>
  <c r="G146" i="3"/>
  <c r="F146" i="3"/>
  <c r="D146" i="3"/>
  <c r="K143" i="3"/>
  <c r="J143" i="3"/>
  <c r="I143" i="3"/>
  <c r="H143" i="3"/>
  <c r="G143" i="3"/>
  <c r="G110" i="3" s="1"/>
  <c r="F143" i="3"/>
  <c r="E143" i="3"/>
  <c r="D143" i="3"/>
  <c r="C143" i="3"/>
  <c r="K134" i="3"/>
  <c r="J134" i="3"/>
  <c r="I134" i="3"/>
  <c r="H134" i="3"/>
  <c r="G134" i="3"/>
  <c r="F134" i="3"/>
  <c r="E134" i="3"/>
  <c r="D134" i="3"/>
  <c r="C134" i="3"/>
  <c r="K130" i="3"/>
  <c r="J130" i="3"/>
  <c r="I130" i="3"/>
  <c r="H130" i="3"/>
  <c r="G130" i="3"/>
  <c r="F130" i="3"/>
  <c r="E130" i="3"/>
  <c r="D130" i="3"/>
  <c r="C130" i="3"/>
  <c r="K127" i="3"/>
  <c r="J127" i="3"/>
  <c r="I127" i="3"/>
  <c r="H127" i="3"/>
  <c r="G127" i="3"/>
  <c r="F127" i="3"/>
  <c r="E127" i="3"/>
  <c r="D127" i="3"/>
  <c r="C127" i="3"/>
  <c r="K123" i="3"/>
  <c r="J123" i="3"/>
  <c r="I123" i="3"/>
  <c r="H123" i="3"/>
  <c r="G123" i="3"/>
  <c r="F123" i="3"/>
  <c r="E123" i="3"/>
  <c r="D123" i="3"/>
  <c r="C123" i="3"/>
  <c r="K120" i="3"/>
  <c r="J120" i="3"/>
  <c r="I120" i="3"/>
  <c r="H120" i="3"/>
  <c r="G120" i="3"/>
  <c r="F120" i="3"/>
  <c r="F110" i="3" s="1"/>
  <c r="E120" i="3"/>
  <c r="D120" i="3"/>
  <c r="C120" i="3"/>
  <c r="K108" i="3"/>
  <c r="J108" i="3"/>
  <c r="I108" i="3"/>
  <c r="H108" i="3"/>
  <c r="H75" i="3" s="1"/>
  <c r="G108" i="3"/>
  <c r="F108" i="3"/>
  <c r="F75" i="3" s="1"/>
  <c r="E108" i="3"/>
  <c r="D108" i="3"/>
  <c r="C108" i="3"/>
  <c r="K99" i="3"/>
  <c r="J99" i="3"/>
  <c r="I99" i="3"/>
  <c r="H99" i="3"/>
  <c r="G99" i="3"/>
  <c r="F99" i="3"/>
  <c r="E99" i="3"/>
  <c r="D99" i="3"/>
  <c r="C99" i="3"/>
  <c r="K95" i="3"/>
  <c r="J95" i="3"/>
  <c r="I95" i="3"/>
  <c r="H95" i="3"/>
  <c r="G95" i="3"/>
  <c r="F95" i="3"/>
  <c r="E95" i="3"/>
  <c r="D95" i="3"/>
  <c r="C95" i="3"/>
  <c r="K92" i="3"/>
  <c r="J92" i="3"/>
  <c r="I92" i="3"/>
  <c r="H92" i="3"/>
  <c r="G92" i="3"/>
  <c r="F92" i="3"/>
  <c r="E92" i="3"/>
  <c r="D92" i="3"/>
  <c r="C92" i="3"/>
  <c r="K88" i="3"/>
  <c r="J88" i="3"/>
  <c r="I88" i="3"/>
  <c r="H88" i="3"/>
  <c r="G88" i="3"/>
  <c r="F88" i="3"/>
  <c r="E88" i="3"/>
  <c r="D88" i="3"/>
  <c r="C88" i="3"/>
  <c r="K85" i="3"/>
  <c r="J85" i="3"/>
  <c r="I85" i="3"/>
  <c r="H85" i="3"/>
  <c r="G85" i="3"/>
  <c r="F85" i="3"/>
  <c r="E85" i="3"/>
  <c r="E75" i="3" s="1"/>
  <c r="D85" i="3"/>
  <c r="C85" i="3"/>
  <c r="K73" i="3"/>
  <c r="J73" i="3"/>
  <c r="I73" i="3"/>
  <c r="H73" i="3"/>
  <c r="G73" i="3"/>
  <c r="F73" i="3"/>
  <c r="E73" i="3"/>
  <c r="D73" i="3"/>
  <c r="C73" i="3"/>
  <c r="K64" i="3"/>
  <c r="J64" i="3"/>
  <c r="I64" i="3"/>
  <c r="H64" i="3"/>
  <c r="G64" i="3"/>
  <c r="F64" i="3"/>
  <c r="E64" i="3"/>
  <c r="D64" i="3"/>
  <c r="C64" i="3"/>
  <c r="K60" i="3"/>
  <c r="J60" i="3"/>
  <c r="I60" i="3"/>
  <c r="H60" i="3"/>
  <c r="G60" i="3"/>
  <c r="F60" i="3"/>
  <c r="E60" i="3"/>
  <c r="D60" i="3"/>
  <c r="C60" i="3"/>
  <c r="K57" i="3"/>
  <c r="J57" i="3"/>
  <c r="I57" i="3"/>
  <c r="H57" i="3"/>
  <c r="G57" i="3"/>
  <c r="F57" i="3"/>
  <c r="E57" i="3"/>
  <c r="D57" i="3"/>
  <c r="C57" i="3"/>
  <c r="K53" i="3"/>
  <c r="J53" i="3"/>
  <c r="I53" i="3"/>
  <c r="H53" i="3"/>
  <c r="G53" i="3"/>
  <c r="F53" i="3"/>
  <c r="E53" i="3"/>
  <c r="D53" i="3"/>
  <c r="C53" i="3"/>
  <c r="K50" i="3"/>
  <c r="J50" i="3"/>
  <c r="I50" i="3"/>
  <c r="H50" i="3"/>
  <c r="G50" i="3"/>
  <c r="F50" i="3"/>
  <c r="E50" i="3"/>
  <c r="D50" i="3"/>
  <c r="D40" i="3" s="1"/>
  <c r="C50" i="3"/>
  <c r="E40" i="3"/>
  <c r="K38" i="3"/>
  <c r="J38" i="3"/>
  <c r="I38" i="3"/>
  <c r="H38" i="3"/>
  <c r="G38" i="3"/>
  <c r="F38" i="3"/>
  <c r="E38" i="3"/>
  <c r="D38" i="3"/>
  <c r="C38" i="3"/>
  <c r="K29" i="3"/>
  <c r="J29" i="3"/>
  <c r="I29" i="3"/>
  <c r="H29" i="3"/>
  <c r="G29" i="3"/>
  <c r="F29" i="3"/>
  <c r="E29" i="3"/>
  <c r="D29" i="3"/>
  <c r="C29" i="3"/>
  <c r="K25" i="3"/>
  <c r="J25" i="3"/>
  <c r="I25" i="3"/>
  <c r="H25" i="3"/>
  <c r="G25" i="3"/>
  <c r="F25" i="3"/>
  <c r="E25" i="3"/>
  <c r="D25" i="3"/>
  <c r="C25" i="3"/>
  <c r="K22" i="3"/>
  <c r="J22" i="3"/>
  <c r="I22" i="3"/>
  <c r="H22" i="3"/>
  <c r="G22" i="3"/>
  <c r="F22" i="3"/>
  <c r="E22" i="3"/>
  <c r="D22" i="3"/>
  <c r="C22" i="3"/>
  <c r="K18" i="3"/>
  <c r="J18" i="3"/>
  <c r="I18" i="3"/>
  <c r="H18" i="3"/>
  <c r="G18" i="3"/>
  <c r="F18" i="3"/>
  <c r="E18" i="3"/>
  <c r="D18" i="3"/>
  <c r="C18" i="3"/>
  <c r="K15" i="3"/>
  <c r="K5" i="3" s="1"/>
  <c r="J15" i="3"/>
  <c r="I15" i="3"/>
  <c r="H15" i="3"/>
  <c r="G15" i="3"/>
  <c r="F15" i="3"/>
  <c r="E15" i="3"/>
  <c r="D15" i="3"/>
  <c r="C15" i="3"/>
  <c r="C5" i="3" s="1"/>
  <c r="D5" i="3"/>
  <c r="K217" i="4"/>
  <c r="J217" i="4"/>
  <c r="I217" i="4"/>
  <c r="H217" i="4"/>
  <c r="G217" i="4"/>
  <c r="F217" i="4"/>
  <c r="E217" i="4"/>
  <c r="D217" i="4"/>
  <c r="C217" i="4"/>
  <c r="K208" i="4"/>
  <c r="J208" i="4"/>
  <c r="I208" i="4"/>
  <c r="H208" i="4"/>
  <c r="H184" i="4" s="1"/>
  <c r="H219" i="4" s="1"/>
  <c r="G208" i="4"/>
  <c r="F208" i="4"/>
  <c r="E208" i="4"/>
  <c r="D208" i="4"/>
  <c r="C208" i="4"/>
  <c r="K204" i="4"/>
  <c r="J204" i="4"/>
  <c r="I204" i="4"/>
  <c r="H204" i="4"/>
  <c r="G204" i="4"/>
  <c r="G184" i="4" s="1"/>
  <c r="F204" i="4"/>
  <c r="E204" i="4"/>
  <c r="D204" i="4"/>
  <c r="C204" i="4"/>
  <c r="K201" i="4"/>
  <c r="J201" i="4"/>
  <c r="I201" i="4"/>
  <c r="H201" i="4"/>
  <c r="G201" i="4"/>
  <c r="F201" i="4"/>
  <c r="E201" i="4"/>
  <c r="D201" i="4"/>
  <c r="C201" i="4"/>
  <c r="K197" i="4"/>
  <c r="J197" i="4"/>
  <c r="I197" i="4"/>
  <c r="H197" i="4"/>
  <c r="G197" i="4"/>
  <c r="F197" i="4"/>
  <c r="E197" i="4"/>
  <c r="D197" i="4"/>
  <c r="C197" i="4"/>
  <c r="K194" i="4"/>
  <c r="J194" i="4"/>
  <c r="I194" i="4"/>
  <c r="H194" i="4"/>
  <c r="G194" i="4"/>
  <c r="F194" i="4"/>
  <c r="E194" i="4"/>
  <c r="D194" i="4"/>
  <c r="C194" i="4"/>
  <c r="F180" i="4"/>
  <c r="K156" i="4"/>
  <c r="K180" i="4" s="1"/>
  <c r="J156" i="4"/>
  <c r="J180" i="4" s="1"/>
  <c r="I156" i="4"/>
  <c r="I146" i="4" s="1"/>
  <c r="H156" i="4"/>
  <c r="H180" i="4" s="1"/>
  <c r="G156" i="4"/>
  <c r="G180" i="4" s="1"/>
  <c r="F156" i="4"/>
  <c r="E156" i="4"/>
  <c r="E180" i="4" s="1"/>
  <c r="D156" i="4"/>
  <c r="D180" i="4" s="1"/>
  <c r="C156" i="4"/>
  <c r="C180" i="4" s="1"/>
  <c r="K146" i="4"/>
  <c r="F146" i="4"/>
  <c r="E146" i="4"/>
  <c r="K143" i="4"/>
  <c r="J143" i="4"/>
  <c r="I143" i="4"/>
  <c r="H143" i="4"/>
  <c r="G143" i="4"/>
  <c r="F143" i="4"/>
  <c r="E143" i="4"/>
  <c r="D143" i="4"/>
  <c r="C143" i="4"/>
  <c r="K134" i="4"/>
  <c r="J134" i="4"/>
  <c r="I134" i="4"/>
  <c r="H134" i="4"/>
  <c r="G134" i="4"/>
  <c r="F134" i="4"/>
  <c r="E134" i="4"/>
  <c r="D134" i="4"/>
  <c r="C134" i="4"/>
  <c r="K130" i="4"/>
  <c r="J130" i="4"/>
  <c r="I130" i="4"/>
  <c r="H130" i="4"/>
  <c r="G130" i="4"/>
  <c r="F130" i="4"/>
  <c r="E130" i="4"/>
  <c r="D130" i="4"/>
  <c r="C130" i="4"/>
  <c r="K127" i="4"/>
  <c r="J127" i="4"/>
  <c r="I127" i="4"/>
  <c r="H127" i="4"/>
  <c r="G127" i="4"/>
  <c r="F127" i="4"/>
  <c r="E127" i="4"/>
  <c r="D127" i="4"/>
  <c r="C127" i="4"/>
  <c r="K123" i="4"/>
  <c r="K110" i="4" s="1"/>
  <c r="J123" i="4"/>
  <c r="I123" i="4"/>
  <c r="H123" i="4"/>
  <c r="G123" i="4"/>
  <c r="F123" i="4"/>
  <c r="E123" i="4"/>
  <c r="D123" i="4"/>
  <c r="C123" i="4"/>
  <c r="K120" i="4"/>
  <c r="J120" i="4"/>
  <c r="I120" i="4"/>
  <c r="H120" i="4"/>
  <c r="G120" i="4"/>
  <c r="F120" i="4"/>
  <c r="E120" i="4"/>
  <c r="D120" i="4"/>
  <c r="C120" i="4"/>
  <c r="C110" i="4" s="1"/>
  <c r="K108" i="4"/>
  <c r="J108" i="4"/>
  <c r="I108" i="4"/>
  <c r="H108" i="4"/>
  <c r="G108" i="4"/>
  <c r="F108" i="4"/>
  <c r="E108" i="4"/>
  <c r="D108" i="4"/>
  <c r="C108" i="4"/>
  <c r="K99" i="4"/>
  <c r="J99" i="4"/>
  <c r="I99" i="4"/>
  <c r="H99" i="4"/>
  <c r="G99" i="4"/>
  <c r="F99" i="4"/>
  <c r="E99" i="4"/>
  <c r="D99" i="4"/>
  <c r="C99" i="4"/>
  <c r="K95" i="4"/>
  <c r="J95" i="4"/>
  <c r="I95" i="4"/>
  <c r="I75" i="4" s="1"/>
  <c r="H95" i="4"/>
  <c r="G95" i="4"/>
  <c r="F95" i="4"/>
  <c r="E95" i="4"/>
  <c r="D95" i="4"/>
  <c r="C95" i="4"/>
  <c r="K92" i="4"/>
  <c r="J92" i="4"/>
  <c r="J75" i="4" s="1"/>
  <c r="I92" i="4"/>
  <c r="H92" i="4"/>
  <c r="G92" i="4"/>
  <c r="F92" i="4"/>
  <c r="E92" i="4"/>
  <c r="D92" i="4"/>
  <c r="C92" i="4"/>
  <c r="K88" i="4"/>
  <c r="J88" i="4"/>
  <c r="I88" i="4"/>
  <c r="H88" i="4"/>
  <c r="G88" i="4"/>
  <c r="F88" i="4"/>
  <c r="E88" i="4"/>
  <c r="D88" i="4"/>
  <c r="C88" i="4"/>
  <c r="K85" i="4"/>
  <c r="J85" i="4"/>
  <c r="I85" i="4"/>
  <c r="H85" i="4"/>
  <c r="G85" i="4"/>
  <c r="F85" i="4"/>
  <c r="E85" i="4"/>
  <c r="D85" i="4"/>
  <c r="C85" i="4"/>
  <c r="K73" i="4"/>
  <c r="J73" i="4"/>
  <c r="I73" i="4"/>
  <c r="H73" i="4"/>
  <c r="G73" i="4"/>
  <c r="F73" i="4"/>
  <c r="E73" i="4"/>
  <c r="D73" i="4"/>
  <c r="C73" i="4"/>
  <c r="K64" i="4"/>
  <c r="J64" i="4"/>
  <c r="I64" i="4"/>
  <c r="H64" i="4"/>
  <c r="G64" i="4"/>
  <c r="F64" i="4"/>
  <c r="E64" i="4"/>
  <c r="D64" i="4"/>
  <c r="C64" i="4"/>
  <c r="K60" i="4"/>
  <c r="J60" i="4"/>
  <c r="I60" i="4"/>
  <c r="I40" i="4" s="1"/>
  <c r="H60" i="4"/>
  <c r="G60" i="4"/>
  <c r="F60" i="4"/>
  <c r="E60" i="4"/>
  <c r="D60" i="4"/>
  <c r="C60" i="4"/>
  <c r="K57" i="4"/>
  <c r="J57" i="4"/>
  <c r="I57" i="4"/>
  <c r="H57" i="4"/>
  <c r="G57" i="4"/>
  <c r="F57" i="4"/>
  <c r="E57" i="4"/>
  <c r="D57" i="4"/>
  <c r="C57" i="4"/>
  <c r="K53" i="4"/>
  <c r="J53" i="4"/>
  <c r="I53" i="4"/>
  <c r="H53" i="4"/>
  <c r="G53" i="4"/>
  <c r="F53" i="4"/>
  <c r="E53" i="4"/>
  <c r="D53" i="4"/>
  <c r="C53" i="4"/>
  <c r="K50" i="4"/>
  <c r="J50" i="4"/>
  <c r="I50" i="4"/>
  <c r="H50" i="4"/>
  <c r="G50" i="4"/>
  <c r="F50" i="4"/>
  <c r="E50" i="4"/>
  <c r="D50" i="4"/>
  <c r="C50" i="4"/>
  <c r="K38" i="4"/>
  <c r="J38" i="4"/>
  <c r="I38" i="4"/>
  <c r="H38" i="4"/>
  <c r="G38" i="4"/>
  <c r="F38" i="4"/>
  <c r="E38" i="4"/>
  <c r="D38" i="4"/>
  <c r="C38" i="4"/>
  <c r="K29" i="4"/>
  <c r="J29" i="4"/>
  <c r="I29" i="4"/>
  <c r="H29" i="4"/>
  <c r="G29" i="4"/>
  <c r="F29" i="4"/>
  <c r="E29" i="4"/>
  <c r="D29" i="4"/>
  <c r="C29" i="4"/>
  <c r="K25" i="4"/>
  <c r="J25" i="4"/>
  <c r="I25" i="4"/>
  <c r="H25" i="4"/>
  <c r="G25" i="4"/>
  <c r="F25" i="4"/>
  <c r="E25" i="4"/>
  <c r="D25" i="4"/>
  <c r="C25" i="4"/>
  <c r="K22" i="4"/>
  <c r="J22" i="4"/>
  <c r="I22" i="4"/>
  <c r="H22" i="4"/>
  <c r="G22" i="4"/>
  <c r="F22" i="4"/>
  <c r="E22" i="4"/>
  <c r="D22" i="4"/>
  <c r="C22" i="4"/>
  <c r="K18" i="4"/>
  <c r="J18" i="4"/>
  <c r="I18" i="4"/>
  <c r="H18" i="4"/>
  <c r="G18" i="4"/>
  <c r="F18" i="4"/>
  <c r="E18" i="4"/>
  <c r="D18" i="4"/>
  <c r="C18" i="4"/>
  <c r="K15" i="4"/>
  <c r="J15" i="4"/>
  <c r="I15" i="4"/>
  <c r="H15" i="4"/>
  <c r="G15" i="4"/>
  <c r="F15" i="4"/>
  <c r="E15" i="4"/>
  <c r="D15" i="4"/>
  <c r="C15" i="4"/>
  <c r="K217" i="5"/>
  <c r="J217" i="5"/>
  <c r="I217" i="5"/>
  <c r="H217" i="5"/>
  <c r="G217" i="5"/>
  <c r="F217" i="5"/>
  <c r="F184" i="5" s="1"/>
  <c r="E217" i="5"/>
  <c r="D217" i="5"/>
  <c r="C217" i="5"/>
  <c r="K208" i="5"/>
  <c r="J208" i="5"/>
  <c r="I208" i="5"/>
  <c r="H208" i="5"/>
  <c r="G208" i="5"/>
  <c r="F208" i="5"/>
  <c r="E208" i="5"/>
  <c r="D208" i="5"/>
  <c r="C208" i="5"/>
  <c r="K204" i="5"/>
  <c r="J204" i="5"/>
  <c r="I204" i="5"/>
  <c r="H204" i="5"/>
  <c r="G204" i="5"/>
  <c r="F204" i="5"/>
  <c r="E204" i="5"/>
  <c r="D204" i="5"/>
  <c r="C204" i="5"/>
  <c r="K201" i="5"/>
  <c r="J201" i="5"/>
  <c r="I201" i="5"/>
  <c r="H201" i="5"/>
  <c r="G201" i="5"/>
  <c r="F201" i="5"/>
  <c r="E201" i="5"/>
  <c r="D201" i="5"/>
  <c r="C201" i="5"/>
  <c r="K197" i="5"/>
  <c r="J197" i="5"/>
  <c r="I197" i="5"/>
  <c r="H197" i="5"/>
  <c r="G197" i="5"/>
  <c r="F197" i="5"/>
  <c r="E197" i="5"/>
  <c r="D197" i="5"/>
  <c r="C197" i="5"/>
  <c r="K194" i="5"/>
  <c r="J194" i="5"/>
  <c r="I194" i="5"/>
  <c r="H194" i="5"/>
  <c r="G194" i="5"/>
  <c r="F194" i="5"/>
  <c r="E194" i="5"/>
  <c r="D194" i="5"/>
  <c r="C194" i="5"/>
  <c r="K156" i="5"/>
  <c r="K180" i="5" s="1"/>
  <c r="J156" i="5"/>
  <c r="J180" i="5" s="1"/>
  <c r="I156" i="5"/>
  <c r="H156" i="5"/>
  <c r="H180" i="5" s="1"/>
  <c r="G156" i="5"/>
  <c r="G180" i="5" s="1"/>
  <c r="F156" i="5"/>
  <c r="E156" i="5"/>
  <c r="E146" i="5" s="1"/>
  <c r="D156" i="5"/>
  <c r="D180" i="5" s="1"/>
  <c r="C156" i="5"/>
  <c r="C180" i="5" s="1"/>
  <c r="J146" i="5"/>
  <c r="H146" i="5"/>
  <c r="D146" i="5"/>
  <c r="K143" i="5"/>
  <c r="J143" i="5"/>
  <c r="I143" i="5"/>
  <c r="I110" i="5" s="1"/>
  <c r="H143" i="5"/>
  <c r="G143" i="5"/>
  <c r="F143" i="5"/>
  <c r="E143" i="5"/>
  <c r="D143" i="5"/>
  <c r="C143" i="5"/>
  <c r="K134" i="5"/>
  <c r="J134" i="5"/>
  <c r="I134" i="5"/>
  <c r="H134" i="5"/>
  <c r="G134" i="5"/>
  <c r="F134" i="5"/>
  <c r="E134" i="5"/>
  <c r="D134" i="5"/>
  <c r="C134" i="5"/>
  <c r="K130" i="5"/>
  <c r="J130" i="5"/>
  <c r="I130" i="5"/>
  <c r="H130" i="5"/>
  <c r="G130" i="5"/>
  <c r="F130" i="5"/>
  <c r="E130" i="5"/>
  <c r="D130" i="5"/>
  <c r="C130" i="5"/>
  <c r="K127" i="5"/>
  <c r="J127" i="5"/>
  <c r="I127" i="5"/>
  <c r="H127" i="5"/>
  <c r="G127" i="5"/>
  <c r="F127" i="5"/>
  <c r="E127" i="5"/>
  <c r="D127" i="5"/>
  <c r="C127" i="5"/>
  <c r="K123" i="5"/>
  <c r="J123" i="5"/>
  <c r="I123" i="5"/>
  <c r="H123" i="5"/>
  <c r="G123" i="5"/>
  <c r="F123" i="5"/>
  <c r="E123" i="5"/>
  <c r="D123" i="5"/>
  <c r="C123" i="5"/>
  <c r="K120" i="5"/>
  <c r="J120" i="5"/>
  <c r="I120" i="5"/>
  <c r="H120" i="5"/>
  <c r="G120" i="5"/>
  <c r="G110" i="5" s="1"/>
  <c r="F120" i="5"/>
  <c r="F110" i="5" s="1"/>
  <c r="E120" i="5"/>
  <c r="D120" i="5"/>
  <c r="C120" i="5"/>
  <c r="K108" i="5"/>
  <c r="J108" i="5"/>
  <c r="I108" i="5"/>
  <c r="H108" i="5"/>
  <c r="H75" i="5" s="1"/>
  <c r="G108" i="5"/>
  <c r="F108" i="5"/>
  <c r="E108" i="5"/>
  <c r="D108" i="5"/>
  <c r="C108" i="5"/>
  <c r="K99" i="5"/>
  <c r="J99" i="5"/>
  <c r="I99" i="5"/>
  <c r="H99" i="5"/>
  <c r="G99" i="5"/>
  <c r="F99" i="5"/>
  <c r="E99" i="5"/>
  <c r="D99" i="5"/>
  <c r="C99" i="5"/>
  <c r="K95" i="5"/>
  <c r="J95" i="5"/>
  <c r="I95" i="5"/>
  <c r="H95" i="5"/>
  <c r="G95" i="5"/>
  <c r="F95" i="5"/>
  <c r="E95" i="5"/>
  <c r="D95" i="5"/>
  <c r="C95" i="5"/>
  <c r="K92" i="5"/>
  <c r="J92" i="5"/>
  <c r="I92" i="5"/>
  <c r="H92" i="5"/>
  <c r="G92" i="5"/>
  <c r="F92" i="5"/>
  <c r="E92" i="5"/>
  <c r="D92" i="5"/>
  <c r="C92" i="5"/>
  <c r="K88" i="5"/>
  <c r="J88" i="5"/>
  <c r="I88" i="5"/>
  <c r="H88" i="5"/>
  <c r="G88" i="5"/>
  <c r="F88" i="5"/>
  <c r="E88" i="5"/>
  <c r="D88" i="5"/>
  <c r="C88" i="5"/>
  <c r="K85" i="5"/>
  <c r="J85" i="5"/>
  <c r="I85" i="5"/>
  <c r="H85" i="5"/>
  <c r="G85" i="5"/>
  <c r="F85" i="5"/>
  <c r="F75" i="5" s="1"/>
  <c r="E85" i="5"/>
  <c r="E75" i="5" s="1"/>
  <c r="D85" i="5"/>
  <c r="C85" i="5"/>
  <c r="K73" i="5"/>
  <c r="J73" i="5"/>
  <c r="I73" i="5"/>
  <c r="H73" i="5"/>
  <c r="G73" i="5"/>
  <c r="F73" i="5"/>
  <c r="E73" i="5"/>
  <c r="D73" i="5"/>
  <c r="C73" i="5"/>
  <c r="K64" i="5"/>
  <c r="J64" i="5"/>
  <c r="I64" i="5"/>
  <c r="H64" i="5"/>
  <c r="G64" i="5"/>
  <c r="F64" i="5"/>
  <c r="E64" i="5"/>
  <c r="D64" i="5"/>
  <c r="C64" i="5"/>
  <c r="K60" i="5"/>
  <c r="J60" i="5"/>
  <c r="I60" i="5"/>
  <c r="H60" i="5"/>
  <c r="G60" i="5"/>
  <c r="F60" i="5"/>
  <c r="E60" i="5"/>
  <c r="D60" i="5"/>
  <c r="C60" i="5"/>
  <c r="K57" i="5"/>
  <c r="J57" i="5"/>
  <c r="I57" i="5"/>
  <c r="H57" i="5"/>
  <c r="G57" i="5"/>
  <c r="F57" i="5"/>
  <c r="E57" i="5"/>
  <c r="D57" i="5"/>
  <c r="C57" i="5"/>
  <c r="K53" i="5"/>
  <c r="J53" i="5"/>
  <c r="I53" i="5"/>
  <c r="H53" i="5"/>
  <c r="G53" i="5"/>
  <c r="F53" i="5"/>
  <c r="E53" i="5"/>
  <c r="D53" i="5"/>
  <c r="D40" i="5" s="1"/>
  <c r="C53" i="5"/>
  <c r="K50" i="5"/>
  <c r="J50" i="5"/>
  <c r="I50" i="5"/>
  <c r="H50" i="5"/>
  <c r="G50" i="5"/>
  <c r="F50" i="5"/>
  <c r="F40" i="5" s="1"/>
  <c r="E50" i="5"/>
  <c r="E40" i="5" s="1"/>
  <c r="D50" i="5"/>
  <c r="C50" i="5"/>
  <c r="K38" i="5"/>
  <c r="J38" i="5"/>
  <c r="I38" i="5"/>
  <c r="H38" i="5"/>
  <c r="G38" i="5"/>
  <c r="F38" i="5"/>
  <c r="E38" i="5"/>
  <c r="D38" i="5"/>
  <c r="C38" i="5"/>
  <c r="K29" i="5"/>
  <c r="J29" i="5"/>
  <c r="I29" i="5"/>
  <c r="H29" i="5"/>
  <c r="G29" i="5"/>
  <c r="F29" i="5"/>
  <c r="E29" i="5"/>
  <c r="D29" i="5"/>
  <c r="C29" i="5"/>
  <c r="K25" i="5"/>
  <c r="J25" i="5"/>
  <c r="I25" i="5"/>
  <c r="H25" i="5"/>
  <c r="G25" i="5"/>
  <c r="F25" i="5"/>
  <c r="E25" i="5"/>
  <c r="D25" i="5"/>
  <c r="C25" i="5"/>
  <c r="K22" i="5"/>
  <c r="J22" i="5"/>
  <c r="I22" i="5"/>
  <c r="H22" i="5"/>
  <c r="G22" i="5"/>
  <c r="F22" i="5"/>
  <c r="E22" i="5"/>
  <c r="D22" i="5"/>
  <c r="C22" i="5"/>
  <c r="K18" i="5"/>
  <c r="J18" i="5"/>
  <c r="I18" i="5"/>
  <c r="H18" i="5"/>
  <c r="G18" i="5"/>
  <c r="F18" i="5"/>
  <c r="E18" i="5"/>
  <c r="D18" i="5"/>
  <c r="D5" i="5" s="1"/>
  <c r="C18" i="5"/>
  <c r="K15" i="5"/>
  <c r="K5" i="5" s="1"/>
  <c r="J15" i="5"/>
  <c r="I15" i="5"/>
  <c r="H15" i="5"/>
  <c r="G15" i="5"/>
  <c r="F15" i="5"/>
  <c r="E15" i="5"/>
  <c r="D15" i="5"/>
  <c r="C15" i="5"/>
  <c r="C5" i="5" s="1"/>
  <c r="K217" i="6"/>
  <c r="J217" i="6"/>
  <c r="I217" i="6"/>
  <c r="H217" i="6"/>
  <c r="G217" i="6"/>
  <c r="F217" i="6"/>
  <c r="E217" i="6"/>
  <c r="D217" i="6"/>
  <c r="C217" i="6"/>
  <c r="K208" i="6"/>
  <c r="J208" i="6"/>
  <c r="I208" i="6"/>
  <c r="H208" i="6"/>
  <c r="G208" i="6"/>
  <c r="F208" i="6"/>
  <c r="E208" i="6"/>
  <c r="D208" i="6"/>
  <c r="C208" i="6"/>
  <c r="K204" i="6"/>
  <c r="J204" i="6"/>
  <c r="I204" i="6"/>
  <c r="H204" i="6"/>
  <c r="G204" i="6"/>
  <c r="F204" i="6"/>
  <c r="E204" i="6"/>
  <c r="D204" i="6"/>
  <c r="C204" i="6"/>
  <c r="K201" i="6"/>
  <c r="J201" i="6"/>
  <c r="I201" i="6"/>
  <c r="H201" i="6"/>
  <c r="G201" i="6"/>
  <c r="F201" i="6"/>
  <c r="E201" i="6"/>
  <c r="D201" i="6"/>
  <c r="C201" i="6"/>
  <c r="K197" i="6"/>
  <c r="J197" i="6"/>
  <c r="I197" i="6"/>
  <c r="H197" i="6"/>
  <c r="G197" i="6"/>
  <c r="F197" i="6"/>
  <c r="E197" i="6"/>
  <c r="D197" i="6"/>
  <c r="C197" i="6"/>
  <c r="K194" i="6"/>
  <c r="J194" i="6"/>
  <c r="I194" i="6"/>
  <c r="H194" i="6"/>
  <c r="G194" i="6"/>
  <c r="G184" i="6" s="1"/>
  <c r="F194" i="6"/>
  <c r="E194" i="6"/>
  <c r="D194" i="6"/>
  <c r="C194" i="6"/>
  <c r="H184" i="6"/>
  <c r="H180" i="6"/>
  <c r="F180" i="6"/>
  <c r="K156" i="6"/>
  <c r="K180" i="6" s="1"/>
  <c r="J156" i="6"/>
  <c r="J180" i="6" s="1"/>
  <c r="I156" i="6"/>
  <c r="H156" i="6"/>
  <c r="G156" i="6"/>
  <c r="G180" i="6" s="1"/>
  <c r="F156" i="6"/>
  <c r="F146" i="6" s="1"/>
  <c r="E156" i="6"/>
  <c r="D156" i="6"/>
  <c r="D180" i="6" s="1"/>
  <c r="C156" i="6"/>
  <c r="C180" i="6" s="1"/>
  <c r="K146" i="6"/>
  <c r="J146" i="6"/>
  <c r="H146" i="6"/>
  <c r="C146" i="6"/>
  <c r="K143" i="6"/>
  <c r="J143" i="6"/>
  <c r="I143" i="6"/>
  <c r="H143" i="6"/>
  <c r="G143" i="6"/>
  <c r="F143" i="6"/>
  <c r="E143" i="6"/>
  <c r="D143" i="6"/>
  <c r="C143" i="6"/>
  <c r="K134" i="6"/>
  <c r="J134" i="6"/>
  <c r="I134" i="6"/>
  <c r="H134" i="6"/>
  <c r="G134" i="6"/>
  <c r="F134" i="6"/>
  <c r="E134" i="6"/>
  <c r="D134" i="6"/>
  <c r="C134" i="6"/>
  <c r="K130" i="6"/>
  <c r="J130" i="6"/>
  <c r="I130" i="6"/>
  <c r="H130" i="6"/>
  <c r="G130" i="6"/>
  <c r="F130" i="6"/>
  <c r="E130" i="6"/>
  <c r="D130" i="6"/>
  <c r="C130" i="6"/>
  <c r="K127" i="6"/>
  <c r="J127" i="6"/>
  <c r="I127" i="6"/>
  <c r="H127" i="6"/>
  <c r="G127" i="6"/>
  <c r="F127" i="6"/>
  <c r="E127" i="6"/>
  <c r="D127" i="6"/>
  <c r="C127" i="6"/>
  <c r="K123" i="6"/>
  <c r="J123" i="6"/>
  <c r="I123" i="6"/>
  <c r="H123" i="6"/>
  <c r="G123" i="6"/>
  <c r="F123" i="6"/>
  <c r="E123" i="6"/>
  <c r="D123" i="6"/>
  <c r="C123" i="6"/>
  <c r="K120" i="6"/>
  <c r="J120" i="6"/>
  <c r="J110" i="6" s="1"/>
  <c r="I120" i="6"/>
  <c r="H120" i="6"/>
  <c r="G120" i="6"/>
  <c r="F120" i="6"/>
  <c r="E120" i="6"/>
  <c r="D120" i="6"/>
  <c r="C120" i="6"/>
  <c r="C110" i="6" s="1"/>
  <c r="K110" i="6"/>
  <c r="K108" i="6"/>
  <c r="J108" i="6"/>
  <c r="I108" i="6"/>
  <c r="H108" i="6"/>
  <c r="G108" i="6"/>
  <c r="F108" i="6"/>
  <c r="E108" i="6"/>
  <c r="D108" i="6"/>
  <c r="C108" i="6"/>
  <c r="K99" i="6"/>
  <c r="J99" i="6"/>
  <c r="I99" i="6"/>
  <c r="H99" i="6"/>
  <c r="G99" i="6"/>
  <c r="F99" i="6"/>
  <c r="E99" i="6"/>
  <c r="D99" i="6"/>
  <c r="C99" i="6"/>
  <c r="K95" i="6"/>
  <c r="J95" i="6"/>
  <c r="I95" i="6"/>
  <c r="H95" i="6"/>
  <c r="G95" i="6"/>
  <c r="F95" i="6"/>
  <c r="E95" i="6"/>
  <c r="D95" i="6"/>
  <c r="C95" i="6"/>
  <c r="K92" i="6"/>
  <c r="J92" i="6"/>
  <c r="I92" i="6"/>
  <c r="I75" i="6" s="1"/>
  <c r="H92" i="6"/>
  <c r="G92" i="6"/>
  <c r="F92" i="6"/>
  <c r="E92" i="6"/>
  <c r="D92" i="6"/>
  <c r="C92" i="6"/>
  <c r="K88" i="6"/>
  <c r="J88" i="6"/>
  <c r="J75" i="6" s="1"/>
  <c r="I88" i="6"/>
  <c r="H88" i="6"/>
  <c r="G88" i="6"/>
  <c r="F88" i="6"/>
  <c r="E88" i="6"/>
  <c r="D88" i="6"/>
  <c r="C88" i="6"/>
  <c r="K85" i="6"/>
  <c r="K75" i="6" s="1"/>
  <c r="J85" i="6"/>
  <c r="I85" i="6"/>
  <c r="H85" i="6"/>
  <c r="G85" i="6"/>
  <c r="F85" i="6"/>
  <c r="E85" i="6"/>
  <c r="D85" i="6"/>
  <c r="C85" i="6"/>
  <c r="C75" i="6" s="1"/>
  <c r="K73" i="6"/>
  <c r="J73" i="6"/>
  <c r="I73" i="6"/>
  <c r="H73" i="6"/>
  <c r="G73" i="6"/>
  <c r="F73" i="6"/>
  <c r="E73" i="6"/>
  <c r="D73" i="6"/>
  <c r="C73" i="6"/>
  <c r="K64" i="6"/>
  <c r="J64" i="6"/>
  <c r="I64" i="6"/>
  <c r="H64" i="6"/>
  <c r="G64" i="6"/>
  <c r="F64" i="6"/>
  <c r="E64" i="6"/>
  <c r="D64" i="6"/>
  <c r="C64" i="6"/>
  <c r="K60" i="6"/>
  <c r="J60" i="6"/>
  <c r="I60" i="6"/>
  <c r="H60" i="6"/>
  <c r="G60" i="6"/>
  <c r="F60" i="6"/>
  <c r="E60" i="6"/>
  <c r="D60" i="6"/>
  <c r="C60" i="6"/>
  <c r="K57" i="6"/>
  <c r="J57" i="6"/>
  <c r="I57" i="6"/>
  <c r="I40" i="6" s="1"/>
  <c r="H57" i="6"/>
  <c r="G57" i="6"/>
  <c r="F57" i="6"/>
  <c r="E57" i="6"/>
  <c r="D57" i="6"/>
  <c r="C57" i="6"/>
  <c r="K53" i="6"/>
  <c r="J53" i="6"/>
  <c r="I53" i="6"/>
  <c r="H53" i="6"/>
  <c r="G53" i="6"/>
  <c r="F53" i="6"/>
  <c r="E53" i="6"/>
  <c r="D53" i="6"/>
  <c r="C53" i="6"/>
  <c r="K50" i="6"/>
  <c r="K40" i="6" s="1"/>
  <c r="J50" i="6"/>
  <c r="I50" i="6"/>
  <c r="H50" i="6"/>
  <c r="H40" i="6" s="1"/>
  <c r="G50" i="6"/>
  <c r="F50" i="6"/>
  <c r="E50" i="6"/>
  <c r="E40" i="6" s="1"/>
  <c r="D50" i="6"/>
  <c r="C50" i="6"/>
  <c r="C40" i="6" s="1"/>
  <c r="K38" i="6"/>
  <c r="J38" i="6"/>
  <c r="I38" i="6"/>
  <c r="H38" i="6"/>
  <c r="G38" i="6"/>
  <c r="G5" i="6" s="1"/>
  <c r="F38" i="6"/>
  <c r="E38" i="6"/>
  <c r="D38" i="6"/>
  <c r="C38" i="6"/>
  <c r="K29" i="6"/>
  <c r="J29" i="6"/>
  <c r="I29" i="6"/>
  <c r="H29" i="6"/>
  <c r="G29" i="6"/>
  <c r="F29" i="6"/>
  <c r="E29" i="6"/>
  <c r="D29" i="6"/>
  <c r="C29" i="6"/>
  <c r="K25" i="6"/>
  <c r="J25" i="6"/>
  <c r="I25" i="6"/>
  <c r="H25" i="6"/>
  <c r="H5" i="6" s="1"/>
  <c r="G25" i="6"/>
  <c r="F25" i="6"/>
  <c r="E25" i="6"/>
  <c r="D25" i="6"/>
  <c r="C25" i="6"/>
  <c r="K22" i="6"/>
  <c r="J22" i="6"/>
  <c r="I22" i="6"/>
  <c r="H22" i="6"/>
  <c r="G22" i="6"/>
  <c r="F22" i="6"/>
  <c r="E22" i="6"/>
  <c r="D22" i="6"/>
  <c r="C22" i="6"/>
  <c r="K18" i="6"/>
  <c r="J18" i="6"/>
  <c r="I18" i="6"/>
  <c r="H18" i="6"/>
  <c r="G18" i="6"/>
  <c r="F18" i="6"/>
  <c r="E18" i="6"/>
  <c r="D18" i="6"/>
  <c r="C18" i="6"/>
  <c r="K15" i="6"/>
  <c r="J15" i="6"/>
  <c r="I15" i="6"/>
  <c r="H15" i="6"/>
  <c r="G15" i="6"/>
  <c r="F15" i="6"/>
  <c r="E15" i="6"/>
  <c r="D15" i="6"/>
  <c r="D5" i="6" s="1"/>
  <c r="C15" i="6"/>
  <c r="K217" i="7"/>
  <c r="J217" i="7"/>
  <c r="I217" i="7"/>
  <c r="H217" i="7"/>
  <c r="G217" i="7"/>
  <c r="F217" i="7"/>
  <c r="E217" i="7"/>
  <c r="D217" i="7"/>
  <c r="C217" i="7"/>
  <c r="K208" i="7"/>
  <c r="J208" i="7"/>
  <c r="I208" i="7"/>
  <c r="H208" i="7"/>
  <c r="G208" i="7"/>
  <c r="F208" i="7"/>
  <c r="E208" i="7"/>
  <c r="D208" i="7"/>
  <c r="C208" i="7"/>
  <c r="K204" i="7"/>
  <c r="J204" i="7"/>
  <c r="I204" i="7"/>
  <c r="H204" i="7"/>
  <c r="G204" i="7"/>
  <c r="F204" i="7"/>
  <c r="E204" i="7"/>
  <c r="D204" i="7"/>
  <c r="C204" i="7"/>
  <c r="K201" i="7"/>
  <c r="J201" i="7"/>
  <c r="I201" i="7"/>
  <c r="H201" i="7"/>
  <c r="G201" i="7"/>
  <c r="F201" i="7"/>
  <c r="E201" i="7"/>
  <c r="D201" i="7"/>
  <c r="C201" i="7"/>
  <c r="K197" i="7"/>
  <c r="J197" i="7"/>
  <c r="I197" i="7"/>
  <c r="H197" i="7"/>
  <c r="G197" i="7"/>
  <c r="F197" i="7"/>
  <c r="E197" i="7"/>
  <c r="D197" i="7"/>
  <c r="C197" i="7"/>
  <c r="K194" i="7"/>
  <c r="K184" i="7" s="1"/>
  <c r="J194" i="7"/>
  <c r="I194" i="7"/>
  <c r="H194" i="7"/>
  <c r="G194" i="7"/>
  <c r="F194" i="7"/>
  <c r="E194" i="7"/>
  <c r="D194" i="7"/>
  <c r="D184" i="7" s="1"/>
  <c r="C194" i="7"/>
  <c r="C184" i="7" s="1"/>
  <c r="K156" i="7"/>
  <c r="J156" i="7"/>
  <c r="J180" i="7" s="1"/>
  <c r="I156" i="7"/>
  <c r="I180" i="7" s="1"/>
  <c r="H156" i="7"/>
  <c r="H180" i="7" s="1"/>
  <c r="G156" i="7"/>
  <c r="G180" i="7" s="1"/>
  <c r="F156" i="7"/>
  <c r="F180" i="7" s="1"/>
  <c r="E156" i="7"/>
  <c r="E146" i="7" s="1"/>
  <c r="D156" i="7"/>
  <c r="D180" i="7" s="1"/>
  <c r="C156" i="7"/>
  <c r="J146" i="7"/>
  <c r="I146" i="7"/>
  <c r="G146" i="7"/>
  <c r="K143" i="7"/>
  <c r="J143" i="7"/>
  <c r="I143" i="7"/>
  <c r="H143" i="7"/>
  <c r="G143" i="7"/>
  <c r="F143" i="7"/>
  <c r="E143" i="7"/>
  <c r="E110" i="7" s="1"/>
  <c r="D143" i="7"/>
  <c r="C143" i="7"/>
  <c r="K134" i="7"/>
  <c r="J134" i="7"/>
  <c r="I134" i="7"/>
  <c r="H134" i="7"/>
  <c r="G134" i="7"/>
  <c r="F134" i="7"/>
  <c r="E134" i="7"/>
  <c r="D134" i="7"/>
  <c r="C134" i="7"/>
  <c r="K130" i="7"/>
  <c r="J130" i="7"/>
  <c r="I130" i="7"/>
  <c r="H130" i="7"/>
  <c r="G130" i="7"/>
  <c r="F130" i="7"/>
  <c r="E130" i="7"/>
  <c r="D130" i="7"/>
  <c r="C130" i="7"/>
  <c r="K127" i="7"/>
  <c r="J127" i="7"/>
  <c r="I127" i="7"/>
  <c r="H127" i="7"/>
  <c r="G127" i="7"/>
  <c r="F127" i="7"/>
  <c r="E127" i="7"/>
  <c r="D127" i="7"/>
  <c r="C127" i="7"/>
  <c r="K123" i="7"/>
  <c r="J123" i="7"/>
  <c r="I123" i="7"/>
  <c r="I110" i="7" s="1"/>
  <c r="H123" i="7"/>
  <c r="G123" i="7"/>
  <c r="F123" i="7"/>
  <c r="E123" i="7"/>
  <c r="D123" i="7"/>
  <c r="C123" i="7"/>
  <c r="K120" i="7"/>
  <c r="J120" i="7"/>
  <c r="J110" i="7" s="1"/>
  <c r="I120" i="7"/>
  <c r="H120" i="7"/>
  <c r="G120" i="7"/>
  <c r="F120" i="7"/>
  <c r="E120" i="7"/>
  <c r="D120" i="7"/>
  <c r="C120" i="7"/>
  <c r="C110" i="7" s="1"/>
  <c r="K110" i="7"/>
  <c r="K108" i="7"/>
  <c r="J108" i="7"/>
  <c r="I108" i="7"/>
  <c r="H108" i="7"/>
  <c r="G108" i="7"/>
  <c r="F108" i="7"/>
  <c r="E108" i="7"/>
  <c r="D108" i="7"/>
  <c r="C108" i="7"/>
  <c r="K99" i="7"/>
  <c r="J99" i="7"/>
  <c r="I99" i="7"/>
  <c r="H99" i="7"/>
  <c r="G99" i="7"/>
  <c r="F99" i="7"/>
  <c r="E99" i="7"/>
  <c r="D99" i="7"/>
  <c r="C99" i="7"/>
  <c r="K95" i="7"/>
  <c r="J95" i="7"/>
  <c r="I95" i="7"/>
  <c r="H95" i="7"/>
  <c r="G95" i="7"/>
  <c r="F95" i="7"/>
  <c r="E95" i="7"/>
  <c r="D95" i="7"/>
  <c r="C95" i="7"/>
  <c r="K92" i="7"/>
  <c r="J92" i="7"/>
  <c r="I92" i="7"/>
  <c r="H92" i="7"/>
  <c r="G92" i="7"/>
  <c r="F92" i="7"/>
  <c r="E92" i="7"/>
  <c r="D92" i="7"/>
  <c r="C92" i="7"/>
  <c r="K88" i="7"/>
  <c r="J88" i="7"/>
  <c r="I88" i="7"/>
  <c r="I75" i="7" s="1"/>
  <c r="H88" i="7"/>
  <c r="G88" i="7"/>
  <c r="F88" i="7"/>
  <c r="E88" i="7"/>
  <c r="D88" i="7"/>
  <c r="C88" i="7"/>
  <c r="K85" i="7"/>
  <c r="J85" i="7"/>
  <c r="I85" i="7"/>
  <c r="H85" i="7"/>
  <c r="G85" i="7"/>
  <c r="F85" i="7"/>
  <c r="E85" i="7"/>
  <c r="D85" i="7"/>
  <c r="C85" i="7"/>
  <c r="J75" i="7"/>
  <c r="K73" i="7"/>
  <c r="J73" i="7"/>
  <c r="I73" i="7"/>
  <c r="H73" i="7"/>
  <c r="G73" i="7"/>
  <c r="F73" i="7"/>
  <c r="E73" i="7"/>
  <c r="D73" i="7"/>
  <c r="C73" i="7"/>
  <c r="K64" i="7"/>
  <c r="J64" i="7"/>
  <c r="I64" i="7"/>
  <c r="H64" i="7"/>
  <c r="G64" i="7"/>
  <c r="F64" i="7"/>
  <c r="E64" i="7"/>
  <c r="D64" i="7"/>
  <c r="C64" i="7"/>
  <c r="K60" i="7"/>
  <c r="J60" i="7"/>
  <c r="I60" i="7"/>
  <c r="H60" i="7"/>
  <c r="G60" i="7"/>
  <c r="F60" i="7"/>
  <c r="E60" i="7"/>
  <c r="D60" i="7"/>
  <c r="C60" i="7"/>
  <c r="K57" i="7"/>
  <c r="J57" i="7"/>
  <c r="I57" i="7"/>
  <c r="H57" i="7"/>
  <c r="G57" i="7"/>
  <c r="F57" i="7"/>
  <c r="E57" i="7"/>
  <c r="D57" i="7"/>
  <c r="C57" i="7"/>
  <c r="K53" i="7"/>
  <c r="J53" i="7"/>
  <c r="I53" i="7"/>
  <c r="H53" i="7"/>
  <c r="G53" i="7"/>
  <c r="F53" i="7"/>
  <c r="E53" i="7"/>
  <c r="D53" i="7"/>
  <c r="C53" i="7"/>
  <c r="K50" i="7"/>
  <c r="J50" i="7"/>
  <c r="I50" i="7"/>
  <c r="H50" i="7"/>
  <c r="G50" i="7"/>
  <c r="F50" i="7"/>
  <c r="E50" i="7"/>
  <c r="D50" i="7"/>
  <c r="C50" i="7"/>
  <c r="H40" i="7"/>
  <c r="K38" i="7"/>
  <c r="J38" i="7"/>
  <c r="I38" i="7"/>
  <c r="H38" i="7"/>
  <c r="G38" i="7"/>
  <c r="F38" i="7"/>
  <c r="E38" i="7"/>
  <c r="D38" i="7"/>
  <c r="C38" i="7"/>
  <c r="K29" i="7"/>
  <c r="J29" i="7"/>
  <c r="I29" i="7"/>
  <c r="H29" i="7"/>
  <c r="G29" i="7"/>
  <c r="F29" i="7"/>
  <c r="E29" i="7"/>
  <c r="D29" i="7"/>
  <c r="C29" i="7"/>
  <c r="K25" i="7"/>
  <c r="J25" i="7"/>
  <c r="I25" i="7"/>
  <c r="H25" i="7"/>
  <c r="G25" i="7"/>
  <c r="F25" i="7"/>
  <c r="F5" i="7" s="1"/>
  <c r="E25" i="7"/>
  <c r="D25" i="7"/>
  <c r="C25" i="7"/>
  <c r="K22" i="7"/>
  <c r="J22" i="7"/>
  <c r="I22" i="7"/>
  <c r="H22" i="7"/>
  <c r="G22" i="7"/>
  <c r="F22" i="7"/>
  <c r="E22" i="7"/>
  <c r="D22" i="7"/>
  <c r="C22" i="7"/>
  <c r="K18" i="7"/>
  <c r="J18" i="7"/>
  <c r="I18" i="7"/>
  <c r="H18" i="7"/>
  <c r="G18" i="7"/>
  <c r="F18" i="7"/>
  <c r="E18" i="7"/>
  <c r="D18" i="7"/>
  <c r="C18" i="7"/>
  <c r="K15" i="7"/>
  <c r="J15" i="7"/>
  <c r="J5" i="7" s="1"/>
  <c r="I15" i="7"/>
  <c r="H15" i="7"/>
  <c r="G15" i="7"/>
  <c r="F15" i="7"/>
  <c r="E15" i="7"/>
  <c r="D15" i="7"/>
  <c r="C15" i="7"/>
  <c r="D5" i="7"/>
  <c r="K217" i="8"/>
  <c r="J217" i="8"/>
  <c r="I217" i="8"/>
  <c r="H217" i="8"/>
  <c r="G217" i="8"/>
  <c r="F217" i="8"/>
  <c r="E217" i="8"/>
  <c r="D217" i="8"/>
  <c r="C217" i="8"/>
  <c r="K208" i="8"/>
  <c r="J208" i="8"/>
  <c r="I208" i="8"/>
  <c r="H208" i="8"/>
  <c r="G208" i="8"/>
  <c r="F208" i="8"/>
  <c r="E208" i="8"/>
  <c r="D208" i="8"/>
  <c r="C208" i="8"/>
  <c r="K204" i="8"/>
  <c r="J204" i="8"/>
  <c r="I204" i="8"/>
  <c r="H204" i="8"/>
  <c r="G204" i="8"/>
  <c r="F204" i="8"/>
  <c r="E204" i="8"/>
  <c r="D204" i="8"/>
  <c r="C204" i="8"/>
  <c r="K201" i="8"/>
  <c r="J201" i="8"/>
  <c r="I201" i="8"/>
  <c r="H201" i="8"/>
  <c r="G201" i="8"/>
  <c r="F201" i="8"/>
  <c r="E201" i="8"/>
  <c r="D201" i="8"/>
  <c r="C201" i="8"/>
  <c r="K197" i="8"/>
  <c r="J197" i="8"/>
  <c r="I197" i="8"/>
  <c r="H197" i="8"/>
  <c r="G197" i="8"/>
  <c r="F197" i="8"/>
  <c r="E197" i="8"/>
  <c r="D197" i="8"/>
  <c r="C197" i="8"/>
  <c r="K194" i="8"/>
  <c r="K184" i="8" s="1"/>
  <c r="J194" i="8"/>
  <c r="I194" i="8"/>
  <c r="H194" i="8"/>
  <c r="G194" i="8"/>
  <c r="F194" i="8"/>
  <c r="E194" i="8"/>
  <c r="D194" i="8"/>
  <c r="C194" i="8"/>
  <c r="C184" i="8" s="1"/>
  <c r="G184" i="8"/>
  <c r="G180" i="8"/>
  <c r="K156" i="8"/>
  <c r="K180" i="8" s="1"/>
  <c r="J156" i="8"/>
  <c r="J180" i="8" s="1"/>
  <c r="I156" i="8"/>
  <c r="I180" i="8" s="1"/>
  <c r="H156" i="8"/>
  <c r="G156" i="8"/>
  <c r="F156" i="8"/>
  <c r="F180" i="8" s="1"/>
  <c r="E156" i="8"/>
  <c r="E180" i="8" s="1"/>
  <c r="D156" i="8"/>
  <c r="D180" i="8" s="1"/>
  <c r="C156" i="8"/>
  <c r="C180" i="8" s="1"/>
  <c r="J146" i="8"/>
  <c r="I146" i="8"/>
  <c r="G146" i="8"/>
  <c r="D146" i="8"/>
  <c r="K143" i="8"/>
  <c r="J143" i="8"/>
  <c r="I143" i="8"/>
  <c r="H143" i="8"/>
  <c r="G143" i="8"/>
  <c r="F143" i="8"/>
  <c r="E143" i="8"/>
  <c r="D143" i="8"/>
  <c r="C143" i="8"/>
  <c r="K134" i="8"/>
  <c r="J134" i="8"/>
  <c r="I134" i="8"/>
  <c r="H134" i="8"/>
  <c r="G134" i="8"/>
  <c r="F134" i="8"/>
  <c r="E134" i="8"/>
  <c r="D134" i="8"/>
  <c r="C134" i="8"/>
  <c r="K130" i="8"/>
  <c r="J130" i="8"/>
  <c r="I130" i="8"/>
  <c r="H130" i="8"/>
  <c r="G130" i="8"/>
  <c r="F130" i="8"/>
  <c r="E130" i="8"/>
  <c r="D130" i="8"/>
  <c r="C130" i="8"/>
  <c r="K127" i="8"/>
  <c r="J127" i="8"/>
  <c r="I127" i="8"/>
  <c r="I110" i="8" s="1"/>
  <c r="H127" i="8"/>
  <c r="G127" i="8"/>
  <c r="F127" i="8"/>
  <c r="E127" i="8"/>
  <c r="D127" i="8"/>
  <c r="C127" i="8"/>
  <c r="K123" i="8"/>
  <c r="J123" i="8"/>
  <c r="J110" i="8" s="1"/>
  <c r="I123" i="8"/>
  <c r="H123" i="8"/>
  <c r="G123" i="8"/>
  <c r="F123" i="8"/>
  <c r="E123" i="8"/>
  <c r="D123" i="8"/>
  <c r="C123" i="8"/>
  <c r="K120" i="8"/>
  <c r="J120" i="8"/>
  <c r="I120" i="8"/>
  <c r="H120" i="8"/>
  <c r="G120" i="8"/>
  <c r="F120" i="8"/>
  <c r="E120" i="8"/>
  <c r="D120" i="8"/>
  <c r="C120" i="8"/>
  <c r="K108" i="8"/>
  <c r="J108" i="8"/>
  <c r="I108" i="8"/>
  <c r="H108" i="8"/>
  <c r="G108" i="8"/>
  <c r="F108" i="8"/>
  <c r="E108" i="8"/>
  <c r="D108" i="8"/>
  <c r="C108" i="8"/>
  <c r="K99" i="8"/>
  <c r="J99" i="8"/>
  <c r="I99" i="8"/>
  <c r="H99" i="8"/>
  <c r="G99" i="8"/>
  <c r="F99" i="8"/>
  <c r="E99" i="8"/>
  <c r="D99" i="8"/>
  <c r="C99" i="8"/>
  <c r="K95" i="8"/>
  <c r="J95" i="8"/>
  <c r="I95" i="8"/>
  <c r="H95" i="8"/>
  <c r="G95" i="8"/>
  <c r="F95" i="8"/>
  <c r="E95" i="8"/>
  <c r="D95" i="8"/>
  <c r="C95" i="8"/>
  <c r="K92" i="8"/>
  <c r="J92" i="8"/>
  <c r="I92" i="8"/>
  <c r="H92" i="8"/>
  <c r="G92" i="8"/>
  <c r="F92" i="8"/>
  <c r="E92" i="8"/>
  <c r="D92" i="8"/>
  <c r="C92" i="8"/>
  <c r="K88" i="8"/>
  <c r="J88" i="8"/>
  <c r="I88" i="8"/>
  <c r="H88" i="8"/>
  <c r="G88" i="8"/>
  <c r="F88" i="8"/>
  <c r="E88" i="8"/>
  <c r="D88" i="8"/>
  <c r="C88" i="8"/>
  <c r="K85" i="8"/>
  <c r="J85" i="8"/>
  <c r="I85" i="8"/>
  <c r="I75" i="8" s="1"/>
  <c r="H85" i="8"/>
  <c r="G85" i="8"/>
  <c r="F85" i="8"/>
  <c r="E85" i="8"/>
  <c r="D85" i="8"/>
  <c r="C85" i="8"/>
  <c r="K73" i="8"/>
  <c r="J73" i="8"/>
  <c r="I73" i="8"/>
  <c r="H73" i="8"/>
  <c r="G73" i="8"/>
  <c r="F73" i="8"/>
  <c r="E73" i="8"/>
  <c r="D73" i="8"/>
  <c r="C73" i="8"/>
  <c r="K64" i="8"/>
  <c r="J64" i="8"/>
  <c r="I64" i="8"/>
  <c r="H64" i="8"/>
  <c r="G64" i="8"/>
  <c r="F64" i="8"/>
  <c r="E64" i="8"/>
  <c r="D64" i="8"/>
  <c r="C64" i="8"/>
  <c r="K60" i="8"/>
  <c r="J60" i="8"/>
  <c r="I60" i="8"/>
  <c r="H60" i="8"/>
  <c r="G60" i="8"/>
  <c r="F60" i="8"/>
  <c r="E60" i="8"/>
  <c r="D60" i="8"/>
  <c r="C60" i="8"/>
  <c r="K57" i="8"/>
  <c r="J57" i="8"/>
  <c r="I57" i="8"/>
  <c r="H57" i="8"/>
  <c r="G57" i="8"/>
  <c r="F57" i="8"/>
  <c r="E57" i="8"/>
  <c r="D57" i="8"/>
  <c r="C57" i="8"/>
  <c r="K53" i="8"/>
  <c r="J53" i="8"/>
  <c r="I53" i="8"/>
  <c r="H53" i="8"/>
  <c r="G53" i="8"/>
  <c r="F53" i="8"/>
  <c r="E53" i="8"/>
  <c r="D53" i="8"/>
  <c r="C53" i="8"/>
  <c r="K50" i="8"/>
  <c r="J50" i="8"/>
  <c r="I50" i="8"/>
  <c r="H50" i="8"/>
  <c r="G50" i="8"/>
  <c r="F50" i="8"/>
  <c r="E50" i="8"/>
  <c r="D50" i="8"/>
  <c r="C50" i="8"/>
  <c r="H40" i="8"/>
  <c r="K38" i="8"/>
  <c r="J38" i="8"/>
  <c r="I38" i="8"/>
  <c r="H38" i="8"/>
  <c r="G38" i="8"/>
  <c r="F38" i="8"/>
  <c r="E38" i="8"/>
  <c r="D38" i="8"/>
  <c r="C38" i="8"/>
  <c r="K29" i="8"/>
  <c r="J29" i="8"/>
  <c r="I29" i="8"/>
  <c r="H29" i="8"/>
  <c r="G29" i="8"/>
  <c r="F29" i="8"/>
  <c r="E29" i="8"/>
  <c r="D29" i="8"/>
  <c r="C29" i="8"/>
  <c r="K25" i="8"/>
  <c r="J25" i="8"/>
  <c r="I25" i="8"/>
  <c r="H25" i="8"/>
  <c r="G25" i="8"/>
  <c r="F25" i="8"/>
  <c r="E25" i="8"/>
  <c r="D25" i="8"/>
  <c r="C25" i="8"/>
  <c r="K22" i="8"/>
  <c r="J22" i="8"/>
  <c r="I22" i="8"/>
  <c r="H22" i="8"/>
  <c r="G22" i="8"/>
  <c r="G5" i="8" s="1"/>
  <c r="F22" i="8"/>
  <c r="E22" i="8"/>
  <c r="D22" i="8"/>
  <c r="C22" i="8"/>
  <c r="K18" i="8"/>
  <c r="J18" i="8"/>
  <c r="I18" i="8"/>
  <c r="H18" i="8"/>
  <c r="G18" i="8"/>
  <c r="F18" i="8"/>
  <c r="E18" i="8"/>
  <c r="D18" i="8"/>
  <c r="C18" i="8"/>
  <c r="K15" i="8"/>
  <c r="J15" i="8"/>
  <c r="I15" i="8"/>
  <c r="H15" i="8"/>
  <c r="G15" i="8"/>
  <c r="F15" i="8"/>
  <c r="E15" i="8"/>
  <c r="D15" i="8"/>
  <c r="C15" i="8"/>
  <c r="K217" i="9"/>
  <c r="J217" i="9"/>
  <c r="I217" i="9"/>
  <c r="H217" i="9"/>
  <c r="G217" i="9"/>
  <c r="F217" i="9"/>
  <c r="E217" i="9"/>
  <c r="D217" i="9"/>
  <c r="C217" i="9"/>
  <c r="K208" i="9"/>
  <c r="J208" i="9"/>
  <c r="I208" i="9"/>
  <c r="H208" i="9"/>
  <c r="G208" i="9"/>
  <c r="F208" i="9"/>
  <c r="E208" i="9"/>
  <c r="D208" i="9"/>
  <c r="C208" i="9"/>
  <c r="K204" i="9"/>
  <c r="J204" i="9"/>
  <c r="I204" i="9"/>
  <c r="H204" i="9"/>
  <c r="G204" i="9"/>
  <c r="F204" i="9"/>
  <c r="E204" i="9"/>
  <c r="D204" i="9"/>
  <c r="C204" i="9"/>
  <c r="K201" i="9"/>
  <c r="J201" i="9"/>
  <c r="I201" i="9"/>
  <c r="H201" i="9"/>
  <c r="G201" i="9"/>
  <c r="F201" i="9"/>
  <c r="E201" i="9"/>
  <c r="D201" i="9"/>
  <c r="C201" i="9"/>
  <c r="K197" i="9"/>
  <c r="J197" i="9"/>
  <c r="I197" i="9"/>
  <c r="H197" i="9"/>
  <c r="G197" i="9"/>
  <c r="F197" i="9"/>
  <c r="E197" i="9"/>
  <c r="D197" i="9"/>
  <c r="C197" i="9"/>
  <c r="K194" i="9"/>
  <c r="J194" i="9"/>
  <c r="J184" i="9" s="1"/>
  <c r="I194" i="9"/>
  <c r="H194" i="9"/>
  <c r="G194" i="9"/>
  <c r="F194" i="9"/>
  <c r="E194" i="9"/>
  <c r="D194" i="9"/>
  <c r="C194" i="9"/>
  <c r="K184" i="9"/>
  <c r="C184" i="9"/>
  <c r="K156" i="9"/>
  <c r="K180" i="9" s="1"/>
  <c r="J156" i="9"/>
  <c r="J180" i="9" s="1"/>
  <c r="I156" i="9"/>
  <c r="I180" i="9" s="1"/>
  <c r="H156" i="9"/>
  <c r="H180" i="9" s="1"/>
  <c r="G156" i="9"/>
  <c r="G180" i="9" s="1"/>
  <c r="F156" i="9"/>
  <c r="F180" i="9" s="1"/>
  <c r="E156" i="9"/>
  <c r="E180" i="9" s="1"/>
  <c r="D156" i="9"/>
  <c r="D146" i="9" s="1"/>
  <c r="C156" i="9"/>
  <c r="C180" i="9" s="1"/>
  <c r="K146" i="9"/>
  <c r="I146" i="9"/>
  <c r="H146" i="9"/>
  <c r="F146" i="9"/>
  <c r="C146" i="9"/>
  <c r="K143" i="9"/>
  <c r="J143" i="9"/>
  <c r="I143" i="9"/>
  <c r="H143" i="9"/>
  <c r="G143" i="9"/>
  <c r="F143" i="9"/>
  <c r="E143" i="9"/>
  <c r="E110" i="9" s="1"/>
  <c r="D143" i="9"/>
  <c r="C143" i="9"/>
  <c r="K134" i="9"/>
  <c r="J134" i="9"/>
  <c r="I134" i="9"/>
  <c r="H134" i="9"/>
  <c r="G134" i="9"/>
  <c r="F134" i="9"/>
  <c r="E134" i="9"/>
  <c r="D134" i="9"/>
  <c r="C134" i="9"/>
  <c r="K130" i="9"/>
  <c r="J130" i="9"/>
  <c r="I130" i="9"/>
  <c r="H130" i="9"/>
  <c r="G130" i="9"/>
  <c r="F130" i="9"/>
  <c r="E130" i="9"/>
  <c r="D130" i="9"/>
  <c r="C130" i="9"/>
  <c r="K127" i="9"/>
  <c r="J127" i="9"/>
  <c r="I127" i="9"/>
  <c r="H127" i="9"/>
  <c r="G127" i="9"/>
  <c r="F127" i="9"/>
  <c r="E127" i="9"/>
  <c r="D127" i="9"/>
  <c r="C127" i="9"/>
  <c r="K123" i="9"/>
  <c r="J123" i="9"/>
  <c r="I123" i="9"/>
  <c r="H123" i="9"/>
  <c r="G123" i="9"/>
  <c r="F123" i="9"/>
  <c r="E123" i="9"/>
  <c r="D123" i="9"/>
  <c r="C123" i="9"/>
  <c r="K120" i="9"/>
  <c r="J120" i="9"/>
  <c r="J110" i="9" s="1"/>
  <c r="I120" i="9"/>
  <c r="H120" i="9"/>
  <c r="G120" i="9"/>
  <c r="F120" i="9"/>
  <c r="E120" i="9"/>
  <c r="D120" i="9"/>
  <c r="C120" i="9"/>
  <c r="F110" i="9"/>
  <c r="K108" i="9"/>
  <c r="J108" i="9"/>
  <c r="I108" i="9"/>
  <c r="H108" i="9"/>
  <c r="G108" i="9"/>
  <c r="F108" i="9"/>
  <c r="E108" i="9"/>
  <c r="D108" i="9"/>
  <c r="C108" i="9"/>
  <c r="K99" i="9"/>
  <c r="J99" i="9"/>
  <c r="I99" i="9"/>
  <c r="H99" i="9"/>
  <c r="G99" i="9"/>
  <c r="F99" i="9"/>
  <c r="E99" i="9"/>
  <c r="D99" i="9"/>
  <c r="C99" i="9"/>
  <c r="K95" i="9"/>
  <c r="J95" i="9"/>
  <c r="I95" i="9"/>
  <c r="H95" i="9"/>
  <c r="G95" i="9"/>
  <c r="F95" i="9"/>
  <c r="E95" i="9"/>
  <c r="D95" i="9"/>
  <c r="C95" i="9"/>
  <c r="K92" i="9"/>
  <c r="J92" i="9"/>
  <c r="I92" i="9"/>
  <c r="H92" i="9"/>
  <c r="G92" i="9"/>
  <c r="F92" i="9"/>
  <c r="E92" i="9"/>
  <c r="D92" i="9"/>
  <c r="C92" i="9"/>
  <c r="K88" i="9"/>
  <c r="J88" i="9"/>
  <c r="I88" i="9"/>
  <c r="H88" i="9"/>
  <c r="G88" i="9"/>
  <c r="F88" i="9"/>
  <c r="E88" i="9"/>
  <c r="D88" i="9"/>
  <c r="C88" i="9"/>
  <c r="K85" i="9"/>
  <c r="K75" i="9" s="1"/>
  <c r="J85" i="9"/>
  <c r="I85" i="9"/>
  <c r="H85" i="9"/>
  <c r="G85" i="9"/>
  <c r="F85" i="9"/>
  <c r="E85" i="9"/>
  <c r="D85" i="9"/>
  <c r="C85" i="9"/>
  <c r="C75" i="9" s="1"/>
  <c r="E75" i="9"/>
  <c r="D75" i="9"/>
  <c r="K73" i="9"/>
  <c r="J73" i="9"/>
  <c r="I73" i="9"/>
  <c r="H73" i="9"/>
  <c r="G73" i="9"/>
  <c r="F73" i="9"/>
  <c r="E73" i="9"/>
  <c r="E40" i="9" s="1"/>
  <c r="D73" i="9"/>
  <c r="C73" i="9"/>
  <c r="K64" i="9"/>
  <c r="J64" i="9"/>
  <c r="I64" i="9"/>
  <c r="H64" i="9"/>
  <c r="G64" i="9"/>
  <c r="F64" i="9"/>
  <c r="E64" i="9"/>
  <c r="D64" i="9"/>
  <c r="C64" i="9"/>
  <c r="K60" i="9"/>
  <c r="J60" i="9"/>
  <c r="I60" i="9"/>
  <c r="H60" i="9"/>
  <c r="G60" i="9"/>
  <c r="G40" i="9" s="1"/>
  <c r="F60" i="9"/>
  <c r="E60" i="9"/>
  <c r="D60" i="9"/>
  <c r="C60" i="9"/>
  <c r="K57" i="9"/>
  <c r="J57" i="9"/>
  <c r="I57" i="9"/>
  <c r="H57" i="9"/>
  <c r="G57" i="9"/>
  <c r="F57" i="9"/>
  <c r="E57" i="9"/>
  <c r="D57" i="9"/>
  <c r="C57" i="9"/>
  <c r="K53" i="9"/>
  <c r="J53" i="9"/>
  <c r="I53" i="9"/>
  <c r="I40" i="9" s="1"/>
  <c r="H53" i="9"/>
  <c r="G53" i="9"/>
  <c r="F53" i="9"/>
  <c r="E53" i="9"/>
  <c r="D53" i="9"/>
  <c r="C53" i="9"/>
  <c r="K50" i="9"/>
  <c r="J50" i="9"/>
  <c r="J40" i="9" s="1"/>
  <c r="I50" i="9"/>
  <c r="H50" i="9"/>
  <c r="G50" i="9"/>
  <c r="F50" i="9"/>
  <c r="E50" i="9"/>
  <c r="D50" i="9"/>
  <c r="C50" i="9"/>
  <c r="C40" i="9" s="1"/>
  <c r="K40" i="9"/>
  <c r="D40" i="9"/>
  <c r="K38" i="9"/>
  <c r="J38" i="9"/>
  <c r="I38" i="9"/>
  <c r="H38" i="9"/>
  <c r="G38" i="9"/>
  <c r="F38" i="9"/>
  <c r="E38" i="9"/>
  <c r="D38" i="9"/>
  <c r="C38" i="9"/>
  <c r="K29" i="9"/>
  <c r="J29" i="9"/>
  <c r="I29" i="9"/>
  <c r="H29" i="9"/>
  <c r="G29" i="9"/>
  <c r="F29" i="9"/>
  <c r="E29" i="9"/>
  <c r="D29" i="9"/>
  <c r="C29" i="9"/>
  <c r="K25" i="9"/>
  <c r="J25" i="9"/>
  <c r="I25" i="9"/>
  <c r="H25" i="9"/>
  <c r="G25" i="9"/>
  <c r="F25" i="9"/>
  <c r="E25" i="9"/>
  <c r="D25" i="9"/>
  <c r="C25" i="9"/>
  <c r="K22" i="9"/>
  <c r="J22" i="9"/>
  <c r="I22" i="9"/>
  <c r="H22" i="9"/>
  <c r="G22" i="9"/>
  <c r="F22" i="9"/>
  <c r="E22" i="9"/>
  <c r="D22" i="9"/>
  <c r="C22" i="9"/>
  <c r="K18" i="9"/>
  <c r="J18" i="9"/>
  <c r="J5" i="9" s="1"/>
  <c r="I18" i="9"/>
  <c r="H18" i="9"/>
  <c r="G18" i="9"/>
  <c r="F18" i="9"/>
  <c r="E18" i="9"/>
  <c r="D18" i="9"/>
  <c r="C18" i="9"/>
  <c r="K15" i="9"/>
  <c r="K5" i="9" s="1"/>
  <c r="J15" i="9"/>
  <c r="I15" i="9"/>
  <c r="H15" i="9"/>
  <c r="G15" i="9"/>
  <c r="F15" i="9"/>
  <c r="E15" i="9"/>
  <c r="D15" i="9"/>
  <c r="C15" i="9"/>
  <c r="C5" i="9" s="1"/>
  <c r="K217" i="10"/>
  <c r="J217" i="10"/>
  <c r="I217" i="10"/>
  <c r="H217" i="10"/>
  <c r="G217" i="10"/>
  <c r="F217" i="10"/>
  <c r="E217" i="10"/>
  <c r="D217" i="10"/>
  <c r="C217" i="10"/>
  <c r="K208" i="10"/>
  <c r="J208" i="10"/>
  <c r="I208" i="10"/>
  <c r="H208" i="10"/>
  <c r="G208" i="10"/>
  <c r="F208" i="10"/>
  <c r="E208" i="10"/>
  <c r="D208" i="10"/>
  <c r="C208" i="10"/>
  <c r="K204" i="10"/>
  <c r="J204" i="10"/>
  <c r="I204" i="10"/>
  <c r="H204" i="10"/>
  <c r="G204" i="10"/>
  <c r="F204" i="10"/>
  <c r="E204" i="10"/>
  <c r="D204" i="10"/>
  <c r="C204" i="10"/>
  <c r="K201" i="10"/>
  <c r="J201" i="10"/>
  <c r="I201" i="10"/>
  <c r="H201" i="10"/>
  <c r="G201" i="10"/>
  <c r="F201" i="10"/>
  <c r="E201" i="10"/>
  <c r="D201" i="10"/>
  <c r="C201" i="10"/>
  <c r="K197" i="10"/>
  <c r="J197" i="10"/>
  <c r="I197" i="10"/>
  <c r="H197" i="10"/>
  <c r="G197" i="10"/>
  <c r="F197" i="10"/>
  <c r="E197" i="10"/>
  <c r="D197" i="10"/>
  <c r="C197" i="10"/>
  <c r="K194" i="10"/>
  <c r="J194" i="10"/>
  <c r="I194" i="10"/>
  <c r="H194" i="10"/>
  <c r="G194" i="10"/>
  <c r="F194" i="10"/>
  <c r="F184" i="10" s="1"/>
  <c r="E194" i="10"/>
  <c r="D194" i="10"/>
  <c r="C194" i="10"/>
  <c r="K156" i="10"/>
  <c r="K180" i="10" s="1"/>
  <c r="J156" i="10"/>
  <c r="J180" i="10" s="1"/>
  <c r="I156" i="10"/>
  <c r="I180" i="10" s="1"/>
  <c r="H156" i="10"/>
  <c r="H180" i="10" s="1"/>
  <c r="G156" i="10"/>
  <c r="G180" i="10" s="1"/>
  <c r="F156" i="10"/>
  <c r="F146" i="10" s="1"/>
  <c r="E156" i="10"/>
  <c r="E180" i="10" s="1"/>
  <c r="D156" i="10"/>
  <c r="D180" i="10" s="1"/>
  <c r="C156" i="10"/>
  <c r="C180" i="10" s="1"/>
  <c r="J146" i="10"/>
  <c r="I146" i="10"/>
  <c r="H146" i="10"/>
  <c r="G146" i="10"/>
  <c r="E146" i="10"/>
  <c r="D146" i="10"/>
  <c r="K143" i="10"/>
  <c r="J143" i="10"/>
  <c r="I143" i="10"/>
  <c r="H143" i="10"/>
  <c r="G143" i="10"/>
  <c r="F143" i="10"/>
  <c r="E143" i="10"/>
  <c r="D143" i="10"/>
  <c r="C143" i="10"/>
  <c r="K134" i="10"/>
  <c r="J134" i="10"/>
  <c r="I134" i="10"/>
  <c r="H134" i="10"/>
  <c r="G134" i="10"/>
  <c r="F134" i="10"/>
  <c r="E134" i="10"/>
  <c r="D134" i="10"/>
  <c r="C134" i="10"/>
  <c r="K130" i="10"/>
  <c r="J130" i="10"/>
  <c r="I130" i="10"/>
  <c r="H130" i="10"/>
  <c r="G130" i="10"/>
  <c r="F130" i="10"/>
  <c r="E130" i="10"/>
  <c r="D130" i="10"/>
  <c r="C130" i="10"/>
  <c r="K127" i="10"/>
  <c r="J127" i="10"/>
  <c r="I127" i="10"/>
  <c r="H127" i="10"/>
  <c r="G127" i="10"/>
  <c r="F127" i="10"/>
  <c r="E127" i="10"/>
  <c r="D127" i="10"/>
  <c r="C127" i="10"/>
  <c r="K123" i="10"/>
  <c r="J123" i="10"/>
  <c r="I123" i="10"/>
  <c r="H123" i="10"/>
  <c r="G123" i="10"/>
  <c r="F123" i="10"/>
  <c r="E123" i="10"/>
  <c r="D123" i="10"/>
  <c r="C123" i="10"/>
  <c r="K120" i="10"/>
  <c r="J120" i="10"/>
  <c r="I120" i="10"/>
  <c r="H120" i="10"/>
  <c r="G120" i="10"/>
  <c r="F120" i="10"/>
  <c r="F110" i="10" s="1"/>
  <c r="E120" i="10"/>
  <c r="E110" i="10" s="1"/>
  <c r="D120" i="10"/>
  <c r="C120" i="10"/>
  <c r="K108" i="10"/>
  <c r="J108" i="10"/>
  <c r="I108" i="10"/>
  <c r="H108" i="10"/>
  <c r="G108" i="10"/>
  <c r="F108" i="10"/>
  <c r="E108" i="10"/>
  <c r="D108" i="10"/>
  <c r="C108" i="10"/>
  <c r="K99" i="10"/>
  <c r="J99" i="10"/>
  <c r="I99" i="10"/>
  <c r="H99" i="10"/>
  <c r="G99" i="10"/>
  <c r="F99" i="10"/>
  <c r="E99" i="10"/>
  <c r="D99" i="10"/>
  <c r="C99" i="10"/>
  <c r="K95" i="10"/>
  <c r="J95" i="10"/>
  <c r="I95" i="10"/>
  <c r="H95" i="10"/>
  <c r="G95" i="10"/>
  <c r="F95" i="10"/>
  <c r="E95" i="10"/>
  <c r="D95" i="10"/>
  <c r="C95" i="10"/>
  <c r="K92" i="10"/>
  <c r="K75" i="10" s="1"/>
  <c r="J92" i="10"/>
  <c r="I92" i="10"/>
  <c r="H92" i="10"/>
  <c r="G92" i="10"/>
  <c r="F92" i="10"/>
  <c r="E92" i="10"/>
  <c r="D92" i="10"/>
  <c r="C92" i="10"/>
  <c r="K88" i="10"/>
  <c r="J88" i="10"/>
  <c r="I88" i="10"/>
  <c r="H88" i="10"/>
  <c r="G88" i="10"/>
  <c r="F88" i="10"/>
  <c r="E88" i="10"/>
  <c r="D88" i="10"/>
  <c r="C88" i="10"/>
  <c r="K85" i="10"/>
  <c r="J85" i="10"/>
  <c r="I85" i="10"/>
  <c r="H85" i="10"/>
  <c r="G85" i="10"/>
  <c r="F85" i="10"/>
  <c r="E85" i="10"/>
  <c r="D85" i="10"/>
  <c r="D75" i="10" s="1"/>
  <c r="C85" i="10"/>
  <c r="C75" i="10" s="1"/>
  <c r="K73" i="10"/>
  <c r="J73" i="10"/>
  <c r="I73" i="10"/>
  <c r="H73" i="10"/>
  <c r="G73" i="10"/>
  <c r="F73" i="10"/>
  <c r="E73" i="10"/>
  <c r="D73" i="10"/>
  <c r="C73" i="10"/>
  <c r="K64" i="10"/>
  <c r="J64" i="10"/>
  <c r="I64" i="10"/>
  <c r="H64" i="10"/>
  <c r="G64" i="10"/>
  <c r="F64" i="10"/>
  <c r="E64" i="10"/>
  <c r="D64" i="10"/>
  <c r="C64" i="10"/>
  <c r="K60" i="10"/>
  <c r="J60" i="10"/>
  <c r="I60" i="10"/>
  <c r="H60" i="10"/>
  <c r="G60" i="10"/>
  <c r="F60" i="10"/>
  <c r="E60" i="10"/>
  <c r="D60" i="10"/>
  <c r="C60" i="10"/>
  <c r="K57" i="10"/>
  <c r="J57" i="10"/>
  <c r="I57" i="10"/>
  <c r="H57" i="10"/>
  <c r="G57" i="10"/>
  <c r="F57" i="10"/>
  <c r="E57" i="10"/>
  <c r="D57" i="10"/>
  <c r="C57" i="10"/>
  <c r="K53" i="10"/>
  <c r="J53" i="10"/>
  <c r="I53" i="10"/>
  <c r="H53" i="10"/>
  <c r="G53" i="10"/>
  <c r="F53" i="10"/>
  <c r="E53" i="10"/>
  <c r="D53" i="10"/>
  <c r="C53" i="10"/>
  <c r="K50" i="10"/>
  <c r="J50" i="10"/>
  <c r="I50" i="10"/>
  <c r="H50" i="10"/>
  <c r="G50" i="10"/>
  <c r="F50" i="10"/>
  <c r="E50" i="10"/>
  <c r="D50" i="10"/>
  <c r="C50" i="10"/>
  <c r="K38" i="10"/>
  <c r="J38" i="10"/>
  <c r="I38" i="10"/>
  <c r="H38" i="10"/>
  <c r="G38" i="10"/>
  <c r="F38" i="10"/>
  <c r="E38" i="10"/>
  <c r="D38" i="10"/>
  <c r="C38" i="10"/>
  <c r="K29" i="10"/>
  <c r="J29" i="10"/>
  <c r="I29" i="10"/>
  <c r="H29" i="10"/>
  <c r="G29" i="10"/>
  <c r="F29" i="10"/>
  <c r="E29" i="10"/>
  <c r="D29" i="10"/>
  <c r="C29" i="10"/>
  <c r="K25" i="10"/>
  <c r="J25" i="10"/>
  <c r="I25" i="10"/>
  <c r="H25" i="10"/>
  <c r="H5" i="10" s="1"/>
  <c r="G25" i="10"/>
  <c r="F25" i="10"/>
  <c r="E25" i="10"/>
  <c r="D25" i="10"/>
  <c r="C25" i="10"/>
  <c r="K22" i="10"/>
  <c r="J22" i="10"/>
  <c r="I22" i="10"/>
  <c r="H22" i="10"/>
  <c r="G22" i="10"/>
  <c r="F22" i="10"/>
  <c r="E22" i="10"/>
  <c r="D22" i="10"/>
  <c r="C22" i="10"/>
  <c r="K18" i="10"/>
  <c r="J18" i="10"/>
  <c r="I18" i="10"/>
  <c r="H18" i="10"/>
  <c r="G18" i="10"/>
  <c r="F18" i="10"/>
  <c r="E18" i="10"/>
  <c r="D18" i="10"/>
  <c r="C18" i="10"/>
  <c r="K15" i="10"/>
  <c r="J15" i="10"/>
  <c r="I15" i="10"/>
  <c r="H15" i="10"/>
  <c r="G15" i="10"/>
  <c r="F15" i="10"/>
  <c r="E15" i="10"/>
  <c r="D15" i="10"/>
  <c r="C15" i="10"/>
  <c r="K217" i="11"/>
  <c r="J217" i="11"/>
  <c r="I217" i="11"/>
  <c r="H217" i="11"/>
  <c r="G217" i="11"/>
  <c r="G184" i="11" s="1"/>
  <c r="G219" i="11" s="1"/>
  <c r="F217" i="11"/>
  <c r="E217" i="11"/>
  <c r="D217" i="11"/>
  <c r="C217" i="11"/>
  <c r="K208" i="11"/>
  <c r="J208" i="11"/>
  <c r="I208" i="11"/>
  <c r="H208" i="11"/>
  <c r="G208" i="11"/>
  <c r="F208" i="11"/>
  <c r="E208" i="11"/>
  <c r="D208" i="11"/>
  <c r="C208" i="11"/>
  <c r="K204" i="11"/>
  <c r="J204" i="11"/>
  <c r="I204" i="11"/>
  <c r="H204" i="11"/>
  <c r="G204" i="11"/>
  <c r="F204" i="11"/>
  <c r="E204" i="11"/>
  <c r="D204" i="11"/>
  <c r="C204" i="11"/>
  <c r="K201" i="11"/>
  <c r="J201" i="11"/>
  <c r="J184" i="11" s="1"/>
  <c r="I201" i="11"/>
  <c r="H201" i="11"/>
  <c r="G201" i="11"/>
  <c r="F201" i="11"/>
  <c r="E201" i="11"/>
  <c r="E184" i="11" s="1"/>
  <c r="D201" i="11"/>
  <c r="C201" i="11"/>
  <c r="K197" i="11"/>
  <c r="K184" i="11" s="1"/>
  <c r="J197" i="11"/>
  <c r="I197" i="11"/>
  <c r="H197" i="11"/>
  <c r="G197" i="11"/>
  <c r="F197" i="11"/>
  <c r="F184" i="11" s="1"/>
  <c r="E197" i="11"/>
  <c r="D197" i="11"/>
  <c r="C197" i="11"/>
  <c r="C184" i="11" s="1"/>
  <c r="K194" i="11"/>
  <c r="J194" i="11"/>
  <c r="I194" i="11"/>
  <c r="H194" i="11"/>
  <c r="G194" i="11"/>
  <c r="F194" i="11"/>
  <c r="E194" i="11"/>
  <c r="D194" i="11"/>
  <c r="D184" i="11" s="1"/>
  <c r="C194" i="11"/>
  <c r="K180" i="11"/>
  <c r="F180" i="11"/>
  <c r="K156" i="11"/>
  <c r="J156" i="11"/>
  <c r="I156" i="11"/>
  <c r="I180" i="11" s="1"/>
  <c r="H156" i="11"/>
  <c r="G156" i="11"/>
  <c r="G146" i="11" s="1"/>
  <c r="F156" i="11"/>
  <c r="F146" i="11" s="1"/>
  <c r="E156" i="11"/>
  <c r="D156" i="11"/>
  <c r="D180" i="11" s="1"/>
  <c r="C156" i="11"/>
  <c r="C180" i="11" s="1"/>
  <c r="K146" i="11"/>
  <c r="C146" i="11"/>
  <c r="K143" i="11"/>
  <c r="J143" i="11"/>
  <c r="I143" i="11"/>
  <c r="H143" i="11"/>
  <c r="G143" i="11"/>
  <c r="F143" i="11"/>
  <c r="E143" i="11"/>
  <c r="D143" i="11"/>
  <c r="C143" i="11"/>
  <c r="K134" i="11"/>
  <c r="J134" i="11"/>
  <c r="I134" i="11"/>
  <c r="H134" i="11"/>
  <c r="G134" i="11"/>
  <c r="F134" i="11"/>
  <c r="E134" i="11"/>
  <c r="D134" i="11"/>
  <c r="C134" i="11"/>
  <c r="K130" i="11"/>
  <c r="J130" i="11"/>
  <c r="I130" i="11"/>
  <c r="H130" i="11"/>
  <c r="G130" i="11"/>
  <c r="F130" i="11"/>
  <c r="E130" i="11"/>
  <c r="D130" i="11"/>
  <c r="C130" i="11"/>
  <c r="K127" i="11"/>
  <c r="J127" i="11"/>
  <c r="I127" i="11"/>
  <c r="H127" i="11"/>
  <c r="G127" i="11"/>
  <c r="F127" i="11"/>
  <c r="E127" i="11"/>
  <c r="D127" i="11"/>
  <c r="C127" i="11"/>
  <c r="K123" i="11"/>
  <c r="J123" i="11"/>
  <c r="I123" i="11"/>
  <c r="H123" i="11"/>
  <c r="G123" i="11"/>
  <c r="F123" i="11"/>
  <c r="E123" i="11"/>
  <c r="D123" i="11"/>
  <c r="C123" i="11"/>
  <c r="K120" i="11"/>
  <c r="J120" i="11"/>
  <c r="I120" i="11"/>
  <c r="H120" i="11"/>
  <c r="G120" i="11"/>
  <c r="F120" i="11"/>
  <c r="E120" i="11"/>
  <c r="D120" i="11"/>
  <c r="C120" i="11"/>
  <c r="K108" i="11"/>
  <c r="J108" i="11"/>
  <c r="I108" i="11"/>
  <c r="H108" i="11"/>
  <c r="G108" i="11"/>
  <c r="F108" i="11"/>
  <c r="E108" i="11"/>
  <c r="D108" i="11"/>
  <c r="C108" i="11"/>
  <c r="K99" i="11"/>
  <c r="J99" i="11"/>
  <c r="I99" i="11"/>
  <c r="H99" i="11"/>
  <c r="G99" i="11"/>
  <c r="F99" i="11"/>
  <c r="E99" i="11"/>
  <c r="D99" i="11"/>
  <c r="C99" i="11"/>
  <c r="K95" i="11"/>
  <c r="J95" i="11"/>
  <c r="I95" i="11"/>
  <c r="H95" i="11"/>
  <c r="G95" i="11"/>
  <c r="F95" i="11"/>
  <c r="E95" i="11"/>
  <c r="D95" i="11"/>
  <c r="C95" i="11"/>
  <c r="K92" i="11"/>
  <c r="J92" i="11"/>
  <c r="I92" i="11"/>
  <c r="H92" i="11"/>
  <c r="G92" i="11"/>
  <c r="F92" i="11"/>
  <c r="E92" i="11"/>
  <c r="D92" i="11"/>
  <c r="C92" i="11"/>
  <c r="K88" i="11"/>
  <c r="J88" i="11"/>
  <c r="I88" i="11"/>
  <c r="H88" i="11"/>
  <c r="G88" i="11"/>
  <c r="F88" i="11"/>
  <c r="E88" i="11"/>
  <c r="D88" i="11"/>
  <c r="C88" i="11"/>
  <c r="K85" i="11"/>
  <c r="J85" i="11"/>
  <c r="I85" i="11"/>
  <c r="H85" i="11"/>
  <c r="G85" i="11"/>
  <c r="F85" i="11"/>
  <c r="E85" i="11"/>
  <c r="D85" i="11"/>
  <c r="C85" i="11"/>
  <c r="K73" i="11"/>
  <c r="J73" i="11"/>
  <c r="I73" i="11"/>
  <c r="H73" i="11"/>
  <c r="G73" i="11"/>
  <c r="F73" i="11"/>
  <c r="E73" i="11"/>
  <c r="D73" i="11"/>
  <c r="C73" i="11"/>
  <c r="K64" i="11"/>
  <c r="J64" i="11"/>
  <c r="I64" i="11"/>
  <c r="H64" i="11"/>
  <c r="G64" i="11"/>
  <c r="F64" i="11"/>
  <c r="E64" i="11"/>
  <c r="D64" i="11"/>
  <c r="C64" i="11"/>
  <c r="K60" i="11"/>
  <c r="J60" i="11"/>
  <c r="I60" i="11"/>
  <c r="H60" i="11"/>
  <c r="G60" i="11"/>
  <c r="F60" i="11"/>
  <c r="E60" i="11"/>
  <c r="D60" i="11"/>
  <c r="C60" i="11"/>
  <c r="K57" i="11"/>
  <c r="J57" i="11"/>
  <c r="I57" i="11"/>
  <c r="H57" i="11"/>
  <c r="G57" i="11"/>
  <c r="F57" i="11"/>
  <c r="E57" i="11"/>
  <c r="D57" i="11"/>
  <c r="C57" i="11"/>
  <c r="K53" i="11"/>
  <c r="J53" i="11"/>
  <c r="I53" i="11"/>
  <c r="H53" i="11"/>
  <c r="G53" i="11"/>
  <c r="F53" i="11"/>
  <c r="E53" i="11"/>
  <c r="D53" i="11"/>
  <c r="C53" i="11"/>
  <c r="K50" i="11"/>
  <c r="J50" i="11"/>
  <c r="I50" i="11"/>
  <c r="H50" i="11"/>
  <c r="G50" i="11"/>
  <c r="F50" i="11"/>
  <c r="E50" i="11"/>
  <c r="D50" i="11"/>
  <c r="C50" i="11"/>
  <c r="K38" i="11"/>
  <c r="J38" i="11"/>
  <c r="I38" i="11"/>
  <c r="H38" i="11"/>
  <c r="G38" i="11"/>
  <c r="F38" i="11"/>
  <c r="E38" i="11"/>
  <c r="D38" i="11"/>
  <c r="C38" i="11"/>
  <c r="K29" i="11"/>
  <c r="J29" i="11"/>
  <c r="I29" i="11"/>
  <c r="H29" i="11"/>
  <c r="G29" i="11"/>
  <c r="F29" i="11"/>
  <c r="E29" i="11"/>
  <c r="D29" i="11"/>
  <c r="C29" i="11"/>
  <c r="K25" i="11"/>
  <c r="J25" i="11"/>
  <c r="I25" i="11"/>
  <c r="H25" i="11"/>
  <c r="G25" i="11"/>
  <c r="F25" i="11"/>
  <c r="E25" i="11"/>
  <c r="D25" i="11"/>
  <c r="C25" i="11"/>
  <c r="K22" i="11"/>
  <c r="J22" i="11"/>
  <c r="I22" i="11"/>
  <c r="H22" i="11"/>
  <c r="G22" i="11"/>
  <c r="F22" i="11"/>
  <c r="E22" i="11"/>
  <c r="D22" i="11"/>
  <c r="C22" i="11"/>
  <c r="K18" i="11"/>
  <c r="J18" i="11"/>
  <c r="I18" i="11"/>
  <c r="H18" i="11"/>
  <c r="G18" i="11"/>
  <c r="F18" i="11"/>
  <c r="E18" i="11"/>
  <c r="D18" i="11"/>
  <c r="C18" i="11"/>
  <c r="K15" i="11"/>
  <c r="J15" i="11"/>
  <c r="I15" i="11"/>
  <c r="H15" i="11"/>
  <c r="G15" i="11"/>
  <c r="F15" i="11"/>
  <c r="F5" i="11" s="1"/>
  <c r="E15" i="11"/>
  <c r="D15" i="11"/>
  <c r="C15" i="11"/>
  <c r="K217" i="12"/>
  <c r="K184" i="12" s="1"/>
  <c r="K219" i="12" s="1"/>
  <c r="J217" i="12"/>
  <c r="I217" i="12"/>
  <c r="H217" i="12"/>
  <c r="G217" i="12"/>
  <c r="F217" i="12"/>
  <c r="E217" i="12"/>
  <c r="D217" i="12"/>
  <c r="C217" i="12"/>
  <c r="C184" i="12" s="1"/>
  <c r="C219" i="12" s="1"/>
  <c r="K208" i="12"/>
  <c r="J208" i="12"/>
  <c r="I208" i="12"/>
  <c r="H208" i="12"/>
  <c r="G208" i="12"/>
  <c r="F208" i="12"/>
  <c r="E208" i="12"/>
  <c r="D208" i="12"/>
  <c r="C208" i="12"/>
  <c r="K204" i="12"/>
  <c r="J204" i="12"/>
  <c r="I204" i="12"/>
  <c r="I184" i="12" s="1"/>
  <c r="H204" i="12"/>
  <c r="G204" i="12"/>
  <c r="F204" i="12"/>
  <c r="E204" i="12"/>
  <c r="D204" i="12"/>
  <c r="C204" i="12"/>
  <c r="K201" i="12"/>
  <c r="J201" i="12"/>
  <c r="J184" i="12" s="1"/>
  <c r="J223" i="12" s="1"/>
  <c r="I201" i="12"/>
  <c r="H201" i="12"/>
  <c r="G201" i="12"/>
  <c r="F201" i="12"/>
  <c r="E201" i="12"/>
  <c r="D201" i="12"/>
  <c r="C201" i="12"/>
  <c r="K197" i="12"/>
  <c r="J197" i="12"/>
  <c r="I197" i="12"/>
  <c r="H197" i="12"/>
  <c r="G197" i="12"/>
  <c r="F197" i="12"/>
  <c r="E197" i="12"/>
  <c r="D197" i="12"/>
  <c r="C197" i="12"/>
  <c r="K194" i="12"/>
  <c r="J194" i="12"/>
  <c r="I194" i="12"/>
  <c r="H194" i="12"/>
  <c r="G194" i="12"/>
  <c r="F194" i="12"/>
  <c r="E194" i="12"/>
  <c r="D194" i="12"/>
  <c r="C194" i="12"/>
  <c r="K180" i="12"/>
  <c r="C180" i="12"/>
  <c r="K156" i="12"/>
  <c r="K146" i="12" s="1"/>
  <c r="J156" i="12"/>
  <c r="J180" i="12" s="1"/>
  <c r="I156" i="12"/>
  <c r="I180" i="12" s="1"/>
  <c r="H156" i="12"/>
  <c r="H180" i="12" s="1"/>
  <c r="G156" i="12"/>
  <c r="F156" i="12"/>
  <c r="F180" i="12" s="1"/>
  <c r="E156" i="12"/>
  <c r="E180" i="12" s="1"/>
  <c r="D156" i="12"/>
  <c r="D180" i="12" s="1"/>
  <c r="C156" i="12"/>
  <c r="C146" i="12" s="1"/>
  <c r="J146" i="12"/>
  <c r="I146" i="12"/>
  <c r="F146" i="12"/>
  <c r="E146" i="12"/>
  <c r="K143" i="12"/>
  <c r="J143" i="12"/>
  <c r="I143" i="12"/>
  <c r="H143" i="12"/>
  <c r="G143" i="12"/>
  <c r="F143" i="12"/>
  <c r="E143" i="12"/>
  <c r="D143" i="12"/>
  <c r="C143" i="12"/>
  <c r="K134" i="12"/>
  <c r="J134" i="12"/>
  <c r="I134" i="12"/>
  <c r="H134" i="12"/>
  <c r="G134" i="12"/>
  <c r="F134" i="12"/>
  <c r="E134" i="12"/>
  <c r="D134" i="12"/>
  <c r="C134" i="12"/>
  <c r="K130" i="12"/>
  <c r="J130" i="12"/>
  <c r="I130" i="12"/>
  <c r="H130" i="12"/>
  <c r="G130" i="12"/>
  <c r="F130" i="12"/>
  <c r="E130" i="12"/>
  <c r="D130" i="12"/>
  <c r="C130" i="12"/>
  <c r="K127" i="12"/>
  <c r="J127" i="12"/>
  <c r="I127" i="12"/>
  <c r="H127" i="12"/>
  <c r="G127" i="12"/>
  <c r="F127" i="12"/>
  <c r="E127" i="12"/>
  <c r="D127" i="12"/>
  <c r="C127" i="12"/>
  <c r="K123" i="12"/>
  <c r="J123" i="12"/>
  <c r="I123" i="12"/>
  <c r="H123" i="12"/>
  <c r="G123" i="12"/>
  <c r="F123" i="12"/>
  <c r="E123" i="12"/>
  <c r="D123" i="12"/>
  <c r="C123" i="12"/>
  <c r="K120" i="12"/>
  <c r="J120" i="12"/>
  <c r="I120" i="12"/>
  <c r="H120" i="12"/>
  <c r="G120" i="12"/>
  <c r="F120" i="12"/>
  <c r="E120" i="12"/>
  <c r="D120" i="12"/>
  <c r="C120" i="12"/>
  <c r="E110" i="12"/>
  <c r="K108" i="12"/>
  <c r="J108" i="12"/>
  <c r="I108" i="12"/>
  <c r="H108" i="12"/>
  <c r="G108" i="12"/>
  <c r="F108" i="12"/>
  <c r="E108" i="12"/>
  <c r="D108" i="12"/>
  <c r="C108" i="12"/>
  <c r="K99" i="12"/>
  <c r="J99" i="12"/>
  <c r="I99" i="12"/>
  <c r="H99" i="12"/>
  <c r="G99" i="12"/>
  <c r="F99" i="12"/>
  <c r="E99" i="12"/>
  <c r="D99" i="12"/>
  <c r="C99" i="12"/>
  <c r="K95" i="12"/>
  <c r="J95" i="12"/>
  <c r="I95" i="12"/>
  <c r="H95" i="12"/>
  <c r="G95" i="12"/>
  <c r="F95" i="12"/>
  <c r="E95" i="12"/>
  <c r="D95" i="12"/>
  <c r="C95" i="12"/>
  <c r="K92" i="12"/>
  <c r="J92" i="12"/>
  <c r="I92" i="12"/>
  <c r="H92" i="12"/>
  <c r="G92" i="12"/>
  <c r="F92" i="12"/>
  <c r="E92" i="12"/>
  <c r="D92" i="12"/>
  <c r="C92" i="12"/>
  <c r="K88" i="12"/>
  <c r="J88" i="12"/>
  <c r="I88" i="12"/>
  <c r="H88" i="12"/>
  <c r="G88" i="12"/>
  <c r="F88" i="12"/>
  <c r="E88" i="12"/>
  <c r="D88" i="12"/>
  <c r="C88" i="12"/>
  <c r="K85" i="12"/>
  <c r="J85" i="12"/>
  <c r="I85" i="12"/>
  <c r="H85" i="12"/>
  <c r="G85" i="12"/>
  <c r="F85" i="12"/>
  <c r="E85" i="12"/>
  <c r="D85" i="12"/>
  <c r="C85" i="12"/>
  <c r="D75" i="12"/>
  <c r="K73" i="12"/>
  <c r="J73" i="12"/>
  <c r="I73" i="12"/>
  <c r="H73" i="12"/>
  <c r="G73" i="12"/>
  <c r="F73" i="12"/>
  <c r="E73" i="12"/>
  <c r="D73" i="12"/>
  <c r="C73" i="12"/>
  <c r="K64" i="12"/>
  <c r="K40" i="12" s="1"/>
  <c r="J64" i="12"/>
  <c r="I64" i="12"/>
  <c r="H64" i="12"/>
  <c r="G64" i="12"/>
  <c r="F64" i="12"/>
  <c r="E64" i="12"/>
  <c r="D64" i="12"/>
  <c r="C64" i="12"/>
  <c r="K60" i="12"/>
  <c r="J60" i="12"/>
  <c r="I60" i="12"/>
  <c r="H60" i="12"/>
  <c r="G60" i="12"/>
  <c r="F60" i="12"/>
  <c r="E60" i="12"/>
  <c r="D60" i="12"/>
  <c r="C60" i="12"/>
  <c r="K57" i="12"/>
  <c r="J57" i="12"/>
  <c r="I57" i="12"/>
  <c r="H57" i="12"/>
  <c r="G57" i="12"/>
  <c r="F57" i="12"/>
  <c r="E57" i="12"/>
  <c r="D57" i="12"/>
  <c r="C57" i="12"/>
  <c r="K53" i="12"/>
  <c r="J53" i="12"/>
  <c r="I53" i="12"/>
  <c r="H53" i="12"/>
  <c r="G53" i="12"/>
  <c r="F53" i="12"/>
  <c r="E53" i="12"/>
  <c r="D53" i="12"/>
  <c r="C53" i="12"/>
  <c r="K50" i="12"/>
  <c r="J50" i="12"/>
  <c r="I50" i="12"/>
  <c r="H50" i="12"/>
  <c r="G50" i="12"/>
  <c r="F50" i="12"/>
  <c r="E50" i="12"/>
  <c r="D50" i="12"/>
  <c r="C50" i="12"/>
  <c r="K38" i="12"/>
  <c r="K5" i="12" s="1"/>
  <c r="J38" i="12"/>
  <c r="I38" i="12"/>
  <c r="H38" i="12"/>
  <c r="G38" i="12"/>
  <c r="F38" i="12"/>
  <c r="E38" i="12"/>
  <c r="D38" i="12"/>
  <c r="C38" i="12"/>
  <c r="C5" i="12" s="1"/>
  <c r="K29" i="12"/>
  <c r="J29" i="12"/>
  <c r="I29" i="12"/>
  <c r="H29" i="12"/>
  <c r="G29" i="12"/>
  <c r="F29" i="12"/>
  <c r="E29" i="12"/>
  <c r="D29" i="12"/>
  <c r="C29" i="12"/>
  <c r="K25" i="12"/>
  <c r="J25" i="12"/>
  <c r="I25" i="12"/>
  <c r="H25" i="12"/>
  <c r="G25" i="12"/>
  <c r="F25" i="12"/>
  <c r="E25" i="12"/>
  <c r="D25" i="12"/>
  <c r="C25" i="12"/>
  <c r="K22" i="12"/>
  <c r="J22" i="12"/>
  <c r="I22" i="12"/>
  <c r="I5" i="12" s="1"/>
  <c r="H22" i="12"/>
  <c r="G22" i="12"/>
  <c r="F22" i="12"/>
  <c r="E22" i="12"/>
  <c r="D22" i="12"/>
  <c r="C22" i="12"/>
  <c r="K18" i="12"/>
  <c r="J18" i="12"/>
  <c r="J5" i="12" s="1"/>
  <c r="I18" i="12"/>
  <c r="H18" i="12"/>
  <c r="G18" i="12"/>
  <c r="F18" i="12"/>
  <c r="E18" i="12"/>
  <c r="D18" i="12"/>
  <c r="C18" i="12"/>
  <c r="K15" i="12"/>
  <c r="J15" i="12"/>
  <c r="I15" i="12"/>
  <c r="H15" i="12"/>
  <c r="G15" i="12"/>
  <c r="F15" i="12"/>
  <c r="E15" i="12"/>
  <c r="D15" i="12"/>
  <c r="C15" i="12"/>
  <c r="K217" i="13"/>
  <c r="J217" i="13"/>
  <c r="I217" i="13"/>
  <c r="H217" i="13"/>
  <c r="G217" i="13"/>
  <c r="F217" i="13"/>
  <c r="E217" i="13"/>
  <c r="D217" i="13"/>
  <c r="C217" i="13"/>
  <c r="K208" i="13"/>
  <c r="J208" i="13"/>
  <c r="I208" i="13"/>
  <c r="H208" i="13"/>
  <c r="G208" i="13"/>
  <c r="F208" i="13"/>
  <c r="E208" i="13"/>
  <c r="D208" i="13"/>
  <c r="C208" i="13"/>
  <c r="K204" i="13"/>
  <c r="J204" i="13"/>
  <c r="I204" i="13"/>
  <c r="H204" i="13"/>
  <c r="G204" i="13"/>
  <c r="F204" i="13"/>
  <c r="E204" i="13"/>
  <c r="D204" i="13"/>
  <c r="C204" i="13"/>
  <c r="K201" i="13"/>
  <c r="J201" i="13"/>
  <c r="I201" i="13"/>
  <c r="H201" i="13"/>
  <c r="G201" i="13"/>
  <c r="F201" i="13"/>
  <c r="E201" i="13"/>
  <c r="D201" i="13"/>
  <c r="C201" i="13"/>
  <c r="K197" i="13"/>
  <c r="J197" i="13"/>
  <c r="I197" i="13"/>
  <c r="H197" i="13"/>
  <c r="G197" i="13"/>
  <c r="F197" i="13"/>
  <c r="F184" i="13" s="1"/>
  <c r="F219" i="13" s="1"/>
  <c r="E197" i="13"/>
  <c r="D197" i="13"/>
  <c r="C197" i="13"/>
  <c r="K194" i="13"/>
  <c r="J194" i="13"/>
  <c r="I194" i="13"/>
  <c r="H194" i="13"/>
  <c r="G194" i="13"/>
  <c r="F194" i="13"/>
  <c r="E194" i="13"/>
  <c r="D194" i="13"/>
  <c r="C194" i="13"/>
  <c r="F180" i="13"/>
  <c r="C180" i="13"/>
  <c r="K156" i="13"/>
  <c r="K180" i="13" s="1"/>
  <c r="J156" i="13"/>
  <c r="J180" i="13" s="1"/>
  <c r="I156" i="13"/>
  <c r="I180" i="13" s="1"/>
  <c r="H156" i="13"/>
  <c r="G156" i="13"/>
  <c r="G146" i="13" s="1"/>
  <c r="F156" i="13"/>
  <c r="E156" i="13"/>
  <c r="E180" i="13" s="1"/>
  <c r="D156" i="13"/>
  <c r="D180" i="13" s="1"/>
  <c r="C156" i="13"/>
  <c r="K146" i="13"/>
  <c r="J146" i="13"/>
  <c r="I146" i="13"/>
  <c r="F146" i="13"/>
  <c r="C146" i="13"/>
  <c r="K143" i="13"/>
  <c r="J143" i="13"/>
  <c r="I143" i="13"/>
  <c r="H143" i="13"/>
  <c r="G143" i="13"/>
  <c r="F143" i="13"/>
  <c r="E143" i="13"/>
  <c r="D143" i="13"/>
  <c r="C143" i="13"/>
  <c r="K134" i="13"/>
  <c r="J134" i="13"/>
  <c r="I134" i="13"/>
  <c r="I110" i="13" s="1"/>
  <c r="H134" i="13"/>
  <c r="G134" i="13"/>
  <c r="F134" i="13"/>
  <c r="E134" i="13"/>
  <c r="D134" i="13"/>
  <c r="C134" i="13"/>
  <c r="K130" i="13"/>
  <c r="J130" i="13"/>
  <c r="I130" i="13"/>
  <c r="H130" i="13"/>
  <c r="G130" i="13"/>
  <c r="F130" i="13"/>
  <c r="E130" i="13"/>
  <c r="D130" i="13"/>
  <c r="C130" i="13"/>
  <c r="K127" i="13"/>
  <c r="J127" i="13"/>
  <c r="I127" i="13"/>
  <c r="H127" i="13"/>
  <c r="G127" i="13"/>
  <c r="F127" i="13"/>
  <c r="E127" i="13"/>
  <c r="D127" i="13"/>
  <c r="C127" i="13"/>
  <c r="K123" i="13"/>
  <c r="J123" i="13"/>
  <c r="I123" i="13"/>
  <c r="H123" i="13"/>
  <c r="G123" i="13"/>
  <c r="F123" i="13"/>
  <c r="E123" i="13"/>
  <c r="D123" i="13"/>
  <c r="C123" i="13"/>
  <c r="K120" i="13"/>
  <c r="J120" i="13"/>
  <c r="I120" i="13"/>
  <c r="H120" i="13"/>
  <c r="G120" i="13"/>
  <c r="F120" i="13"/>
  <c r="E120" i="13"/>
  <c r="D120" i="13"/>
  <c r="C120" i="13"/>
  <c r="K108" i="13"/>
  <c r="J108" i="13"/>
  <c r="I108" i="13"/>
  <c r="H108" i="13"/>
  <c r="G108" i="13"/>
  <c r="F108" i="13"/>
  <c r="E108" i="13"/>
  <c r="D108" i="13"/>
  <c r="C108" i="13"/>
  <c r="K99" i="13"/>
  <c r="J99" i="13"/>
  <c r="I99" i="13"/>
  <c r="H99" i="13"/>
  <c r="G99" i="13"/>
  <c r="F99" i="13"/>
  <c r="E99" i="13"/>
  <c r="D99" i="13"/>
  <c r="C99" i="13"/>
  <c r="K95" i="13"/>
  <c r="J95" i="13"/>
  <c r="I95" i="13"/>
  <c r="H95" i="13"/>
  <c r="G95" i="13"/>
  <c r="F95" i="13"/>
  <c r="E95" i="13"/>
  <c r="D95" i="13"/>
  <c r="C95" i="13"/>
  <c r="K92" i="13"/>
  <c r="J92" i="13"/>
  <c r="I92" i="13"/>
  <c r="H92" i="13"/>
  <c r="G92" i="13"/>
  <c r="F92" i="13"/>
  <c r="E92" i="13"/>
  <c r="D92" i="13"/>
  <c r="C92" i="13"/>
  <c r="K88" i="13"/>
  <c r="J88" i="13"/>
  <c r="I88" i="13"/>
  <c r="H88" i="13"/>
  <c r="G88" i="13"/>
  <c r="F88" i="13"/>
  <c r="E88" i="13"/>
  <c r="D88" i="13"/>
  <c r="C88" i="13"/>
  <c r="K85" i="13"/>
  <c r="J85" i="13"/>
  <c r="I85" i="13"/>
  <c r="H85" i="13"/>
  <c r="G85" i="13"/>
  <c r="F85" i="13"/>
  <c r="E85" i="13"/>
  <c r="D85" i="13"/>
  <c r="C85" i="13"/>
  <c r="K73" i="13"/>
  <c r="J73" i="13"/>
  <c r="I73" i="13"/>
  <c r="H73" i="13"/>
  <c r="G73" i="13"/>
  <c r="F73" i="13"/>
  <c r="E73" i="13"/>
  <c r="D73" i="13"/>
  <c r="C73" i="13"/>
  <c r="K64" i="13"/>
  <c r="J64" i="13"/>
  <c r="I64" i="13"/>
  <c r="H64" i="13"/>
  <c r="G64" i="13"/>
  <c r="F64" i="13"/>
  <c r="E64" i="13"/>
  <c r="D64" i="13"/>
  <c r="C64" i="13"/>
  <c r="K60" i="13"/>
  <c r="J60" i="13"/>
  <c r="I60" i="13"/>
  <c r="H60" i="13"/>
  <c r="G60" i="13"/>
  <c r="F60" i="13"/>
  <c r="E60" i="13"/>
  <c r="D60" i="13"/>
  <c r="C60" i="13"/>
  <c r="K57" i="13"/>
  <c r="J57" i="13"/>
  <c r="I57" i="13"/>
  <c r="H57" i="13"/>
  <c r="G57" i="13"/>
  <c r="F57" i="13"/>
  <c r="E57" i="13"/>
  <c r="D57" i="13"/>
  <c r="C57" i="13"/>
  <c r="K53" i="13"/>
  <c r="J53" i="13"/>
  <c r="I53" i="13"/>
  <c r="H53" i="13"/>
  <c r="G53" i="13"/>
  <c r="F53" i="13"/>
  <c r="E53" i="13"/>
  <c r="D53" i="13"/>
  <c r="C53" i="13"/>
  <c r="K50" i="13"/>
  <c r="J50" i="13"/>
  <c r="I50" i="13"/>
  <c r="H50" i="13"/>
  <c r="G50" i="13"/>
  <c r="F50" i="13"/>
  <c r="E50" i="13"/>
  <c r="D50" i="13"/>
  <c r="C50" i="13"/>
  <c r="K38" i="13"/>
  <c r="J38" i="13"/>
  <c r="I38" i="13"/>
  <c r="H38" i="13"/>
  <c r="G38" i="13"/>
  <c r="F38" i="13"/>
  <c r="E38" i="13"/>
  <c r="D38" i="13"/>
  <c r="C38" i="13"/>
  <c r="K29" i="13"/>
  <c r="J29" i="13"/>
  <c r="I29" i="13"/>
  <c r="H29" i="13"/>
  <c r="G29" i="13"/>
  <c r="F29" i="13"/>
  <c r="E29" i="13"/>
  <c r="D29" i="13"/>
  <c r="C29" i="13"/>
  <c r="K25" i="13"/>
  <c r="J25" i="13"/>
  <c r="I25" i="13"/>
  <c r="H25" i="13"/>
  <c r="G25" i="13"/>
  <c r="F25" i="13"/>
  <c r="E25" i="13"/>
  <c r="D25" i="13"/>
  <c r="C25" i="13"/>
  <c r="K22" i="13"/>
  <c r="J22" i="13"/>
  <c r="I22" i="13"/>
  <c r="H22" i="13"/>
  <c r="G22" i="13"/>
  <c r="F22" i="13"/>
  <c r="E22" i="13"/>
  <c r="D22" i="13"/>
  <c r="C22" i="13"/>
  <c r="K18" i="13"/>
  <c r="J18" i="13"/>
  <c r="I18" i="13"/>
  <c r="H18" i="13"/>
  <c r="G18" i="13"/>
  <c r="F18" i="13"/>
  <c r="E18" i="13"/>
  <c r="D18" i="13"/>
  <c r="C18" i="13"/>
  <c r="K15" i="13"/>
  <c r="J15" i="13"/>
  <c r="I15" i="13"/>
  <c r="H15" i="13"/>
  <c r="G15" i="13"/>
  <c r="F15" i="13"/>
  <c r="E15" i="13"/>
  <c r="D15" i="13"/>
  <c r="C15" i="13"/>
  <c r="F5" i="13"/>
  <c r="K217" i="14"/>
  <c r="J217" i="14"/>
  <c r="I217" i="14"/>
  <c r="H217" i="14"/>
  <c r="G217" i="14"/>
  <c r="F217" i="14"/>
  <c r="E217" i="14"/>
  <c r="D217" i="14"/>
  <c r="C217" i="14"/>
  <c r="K208" i="14"/>
  <c r="J208" i="14"/>
  <c r="I208" i="14"/>
  <c r="H208" i="14"/>
  <c r="G208" i="14"/>
  <c r="F208" i="14"/>
  <c r="E208" i="14"/>
  <c r="D208" i="14"/>
  <c r="C208" i="14"/>
  <c r="K204" i="14"/>
  <c r="J204" i="14"/>
  <c r="I204" i="14"/>
  <c r="H204" i="14"/>
  <c r="G204" i="14"/>
  <c r="F204" i="14"/>
  <c r="E204" i="14"/>
  <c r="D204" i="14"/>
  <c r="C204" i="14"/>
  <c r="K201" i="14"/>
  <c r="J201" i="14"/>
  <c r="I201" i="14"/>
  <c r="I184" i="14" s="1"/>
  <c r="H201" i="14"/>
  <c r="G201" i="14"/>
  <c r="F201" i="14"/>
  <c r="E201" i="14"/>
  <c r="D201" i="14"/>
  <c r="C201" i="14"/>
  <c r="K197" i="14"/>
  <c r="J197" i="14"/>
  <c r="J184" i="14" s="1"/>
  <c r="I197" i="14"/>
  <c r="H197" i="14"/>
  <c r="G197" i="14"/>
  <c r="F197" i="14"/>
  <c r="E197" i="14"/>
  <c r="D197" i="14"/>
  <c r="C197" i="14"/>
  <c r="K194" i="14"/>
  <c r="J194" i="14"/>
  <c r="I194" i="14"/>
  <c r="H194" i="14"/>
  <c r="G194" i="14"/>
  <c r="F194" i="14"/>
  <c r="E194" i="14"/>
  <c r="D194" i="14"/>
  <c r="C194" i="14"/>
  <c r="K156" i="14"/>
  <c r="K146" i="14" s="1"/>
  <c r="J156" i="14"/>
  <c r="J180" i="14" s="1"/>
  <c r="I156" i="14"/>
  <c r="I180" i="14" s="1"/>
  <c r="H156" i="14"/>
  <c r="H180" i="14" s="1"/>
  <c r="G156" i="14"/>
  <c r="G180" i="14" s="1"/>
  <c r="F156" i="14"/>
  <c r="F180" i="14" s="1"/>
  <c r="E156" i="14"/>
  <c r="E180" i="14" s="1"/>
  <c r="D156" i="14"/>
  <c r="D180" i="14" s="1"/>
  <c r="C156" i="14"/>
  <c r="J146" i="14"/>
  <c r="I146" i="14"/>
  <c r="H146" i="14"/>
  <c r="F146" i="14"/>
  <c r="E146" i="14"/>
  <c r="D146" i="14"/>
  <c r="K143" i="14"/>
  <c r="J143" i="14"/>
  <c r="I143" i="14"/>
  <c r="H143" i="14"/>
  <c r="G143" i="14"/>
  <c r="F143" i="14"/>
  <c r="F110" i="14" s="1"/>
  <c r="E143" i="14"/>
  <c r="D143" i="14"/>
  <c r="C143" i="14"/>
  <c r="K134" i="14"/>
  <c r="J134" i="14"/>
  <c r="I134" i="14"/>
  <c r="H134" i="14"/>
  <c r="G134" i="14"/>
  <c r="F134" i="14"/>
  <c r="E134" i="14"/>
  <c r="D134" i="14"/>
  <c r="C134" i="14"/>
  <c r="K130" i="14"/>
  <c r="J130" i="14"/>
  <c r="I130" i="14"/>
  <c r="H130" i="14"/>
  <c r="G130" i="14"/>
  <c r="F130" i="14"/>
  <c r="E130" i="14"/>
  <c r="D130" i="14"/>
  <c r="C130" i="14"/>
  <c r="K127" i="14"/>
  <c r="J127" i="14"/>
  <c r="I127" i="14"/>
  <c r="H127" i="14"/>
  <c r="G127" i="14"/>
  <c r="F127" i="14"/>
  <c r="E127" i="14"/>
  <c r="D127" i="14"/>
  <c r="C127" i="14"/>
  <c r="K123" i="14"/>
  <c r="J123" i="14"/>
  <c r="I123" i="14"/>
  <c r="H123" i="14"/>
  <c r="G123" i="14"/>
  <c r="F123" i="14"/>
  <c r="E123" i="14"/>
  <c r="E110" i="14" s="1"/>
  <c r="D123" i="14"/>
  <c r="C123" i="14"/>
  <c r="K120" i="14"/>
  <c r="J120" i="14"/>
  <c r="I120" i="14"/>
  <c r="H120" i="14"/>
  <c r="G120" i="14"/>
  <c r="F120" i="14"/>
  <c r="E120" i="14"/>
  <c r="D120" i="14"/>
  <c r="C120" i="14"/>
  <c r="K108" i="14"/>
  <c r="J108" i="14"/>
  <c r="I108" i="14"/>
  <c r="H108" i="14"/>
  <c r="G108" i="14"/>
  <c r="F108" i="14"/>
  <c r="E108" i="14"/>
  <c r="E75" i="14" s="1"/>
  <c r="D108" i="14"/>
  <c r="C108" i="14"/>
  <c r="K99" i="14"/>
  <c r="J99" i="14"/>
  <c r="I99" i="14"/>
  <c r="H99" i="14"/>
  <c r="G99" i="14"/>
  <c r="F99" i="14"/>
  <c r="E99" i="14"/>
  <c r="D99" i="14"/>
  <c r="C99" i="14"/>
  <c r="K95" i="14"/>
  <c r="J95" i="14"/>
  <c r="I95" i="14"/>
  <c r="H95" i="14"/>
  <c r="G95" i="14"/>
  <c r="F95" i="14"/>
  <c r="E95" i="14"/>
  <c r="D95" i="14"/>
  <c r="C95" i="14"/>
  <c r="K92" i="14"/>
  <c r="J92" i="14"/>
  <c r="I92" i="14"/>
  <c r="H92" i="14"/>
  <c r="G92" i="14"/>
  <c r="F92" i="14"/>
  <c r="E92" i="14"/>
  <c r="D92" i="14"/>
  <c r="C92" i="14"/>
  <c r="K88" i="14"/>
  <c r="J88" i="14"/>
  <c r="I88" i="14"/>
  <c r="H88" i="14"/>
  <c r="G88" i="14"/>
  <c r="F88" i="14"/>
  <c r="E88" i="14"/>
  <c r="D88" i="14"/>
  <c r="C88" i="14"/>
  <c r="K85" i="14"/>
  <c r="J85" i="14"/>
  <c r="I85" i="14"/>
  <c r="H85" i="14"/>
  <c r="G85" i="14"/>
  <c r="F85" i="14"/>
  <c r="E85" i="14"/>
  <c r="D85" i="14"/>
  <c r="C85" i="14"/>
  <c r="D75" i="14"/>
  <c r="K73" i="14"/>
  <c r="J73" i="14"/>
  <c r="I73" i="14"/>
  <c r="H73" i="14"/>
  <c r="G73" i="14"/>
  <c r="F73" i="14"/>
  <c r="E73" i="14"/>
  <c r="D73" i="14"/>
  <c r="C73" i="14"/>
  <c r="K64" i="14"/>
  <c r="J64" i="14"/>
  <c r="I64" i="14"/>
  <c r="H64" i="14"/>
  <c r="G64" i="14"/>
  <c r="F64" i="14"/>
  <c r="E64" i="14"/>
  <c r="D64" i="14"/>
  <c r="C64" i="14"/>
  <c r="K60" i="14"/>
  <c r="J60" i="14"/>
  <c r="I60" i="14"/>
  <c r="H60" i="14"/>
  <c r="G60" i="14"/>
  <c r="F60" i="14"/>
  <c r="E60" i="14"/>
  <c r="D60" i="14"/>
  <c r="C60" i="14"/>
  <c r="K57" i="14"/>
  <c r="J57" i="14"/>
  <c r="I57" i="14"/>
  <c r="H57" i="14"/>
  <c r="G57" i="14"/>
  <c r="F57" i="14"/>
  <c r="E57" i="14"/>
  <c r="D57" i="14"/>
  <c r="C57" i="14"/>
  <c r="K53" i="14"/>
  <c r="J53" i="14"/>
  <c r="I53" i="14"/>
  <c r="H53" i="14"/>
  <c r="G53" i="14"/>
  <c r="F53" i="14"/>
  <c r="E53" i="14"/>
  <c r="D53" i="14"/>
  <c r="C53" i="14"/>
  <c r="K50" i="14"/>
  <c r="J50" i="14"/>
  <c r="I50" i="14"/>
  <c r="H50" i="14"/>
  <c r="G50" i="14"/>
  <c r="F50" i="14"/>
  <c r="E50" i="14"/>
  <c r="D50" i="14"/>
  <c r="C50" i="14"/>
  <c r="K38" i="14"/>
  <c r="J38" i="14"/>
  <c r="I38" i="14"/>
  <c r="H38" i="14"/>
  <c r="G38" i="14"/>
  <c r="F38" i="14"/>
  <c r="E38" i="14"/>
  <c r="D38" i="14"/>
  <c r="C38" i="14"/>
  <c r="K29" i="14"/>
  <c r="J29" i="14"/>
  <c r="I29" i="14"/>
  <c r="H29" i="14"/>
  <c r="G29" i="14"/>
  <c r="F29" i="14"/>
  <c r="E29" i="14"/>
  <c r="D29" i="14"/>
  <c r="C29" i="14"/>
  <c r="K25" i="14"/>
  <c r="J25" i="14"/>
  <c r="I25" i="14"/>
  <c r="H25" i="14"/>
  <c r="G25" i="14"/>
  <c r="F25" i="14"/>
  <c r="E25" i="14"/>
  <c r="D25" i="14"/>
  <c r="C25" i="14"/>
  <c r="K22" i="14"/>
  <c r="J22" i="14"/>
  <c r="I22" i="14"/>
  <c r="H22" i="14"/>
  <c r="G22" i="14"/>
  <c r="F22" i="14"/>
  <c r="E22" i="14"/>
  <c r="E5" i="14" s="1"/>
  <c r="D22" i="14"/>
  <c r="C22" i="14"/>
  <c r="K18" i="14"/>
  <c r="J18" i="14"/>
  <c r="I18" i="14"/>
  <c r="H18" i="14"/>
  <c r="G18" i="14"/>
  <c r="F18" i="14"/>
  <c r="E18" i="14"/>
  <c r="D18" i="14"/>
  <c r="C18" i="14"/>
  <c r="K15" i="14"/>
  <c r="J15" i="14"/>
  <c r="I15" i="14"/>
  <c r="H15" i="14"/>
  <c r="G15" i="14"/>
  <c r="F15" i="14"/>
  <c r="E15" i="14"/>
  <c r="D15" i="14"/>
  <c r="C15" i="14"/>
  <c r="K217" i="15"/>
  <c r="J217" i="15"/>
  <c r="I217" i="15"/>
  <c r="H217" i="15"/>
  <c r="G217" i="15"/>
  <c r="F217" i="15"/>
  <c r="E217" i="15"/>
  <c r="D217" i="15"/>
  <c r="C217" i="15"/>
  <c r="K208" i="15"/>
  <c r="J208" i="15"/>
  <c r="I208" i="15"/>
  <c r="H208" i="15"/>
  <c r="G208" i="15"/>
  <c r="F208" i="15"/>
  <c r="E208" i="15"/>
  <c r="D208" i="15"/>
  <c r="C208" i="15"/>
  <c r="K204" i="15"/>
  <c r="J204" i="15"/>
  <c r="I204" i="15"/>
  <c r="H204" i="15"/>
  <c r="G204" i="15"/>
  <c r="F204" i="15"/>
  <c r="E204" i="15"/>
  <c r="D204" i="15"/>
  <c r="C204" i="15"/>
  <c r="K201" i="15"/>
  <c r="J201" i="15"/>
  <c r="I201" i="15"/>
  <c r="H201" i="15"/>
  <c r="G201" i="15"/>
  <c r="F201" i="15"/>
  <c r="E201" i="15"/>
  <c r="D201" i="15"/>
  <c r="C201" i="15"/>
  <c r="K197" i="15"/>
  <c r="J197" i="15"/>
  <c r="I197" i="15"/>
  <c r="H197" i="15"/>
  <c r="G197" i="15"/>
  <c r="F197" i="15"/>
  <c r="E197" i="15"/>
  <c r="D197" i="15"/>
  <c r="C197" i="15"/>
  <c r="K194" i="15"/>
  <c r="J194" i="15"/>
  <c r="I194" i="15"/>
  <c r="H194" i="15"/>
  <c r="H184" i="15" s="1"/>
  <c r="G194" i="15"/>
  <c r="G184" i="15" s="1"/>
  <c r="F194" i="15"/>
  <c r="E194" i="15"/>
  <c r="D194" i="15"/>
  <c r="C194" i="15"/>
  <c r="H180" i="15"/>
  <c r="K156" i="15"/>
  <c r="K180" i="15" s="1"/>
  <c r="J156" i="15"/>
  <c r="I156" i="15"/>
  <c r="I146" i="15" s="1"/>
  <c r="H156" i="15"/>
  <c r="G156" i="15"/>
  <c r="G180" i="15" s="1"/>
  <c r="F156" i="15"/>
  <c r="E156" i="15"/>
  <c r="E180" i="15" s="1"/>
  <c r="D156" i="15"/>
  <c r="D180" i="15" s="1"/>
  <c r="C156" i="15"/>
  <c r="C180" i="15" s="1"/>
  <c r="H146" i="15"/>
  <c r="G146" i="15"/>
  <c r="D146" i="15"/>
  <c r="K143" i="15"/>
  <c r="J143" i="15"/>
  <c r="I143" i="15"/>
  <c r="H143" i="15"/>
  <c r="G143" i="15"/>
  <c r="F143" i="15"/>
  <c r="F110" i="15" s="1"/>
  <c r="E143" i="15"/>
  <c r="D143" i="15"/>
  <c r="C143" i="15"/>
  <c r="K134" i="15"/>
  <c r="J134" i="15"/>
  <c r="I134" i="15"/>
  <c r="H134" i="15"/>
  <c r="G134" i="15"/>
  <c r="F134" i="15"/>
  <c r="E134" i="15"/>
  <c r="D134" i="15"/>
  <c r="C134" i="15"/>
  <c r="K130" i="15"/>
  <c r="J130" i="15"/>
  <c r="I130" i="15"/>
  <c r="H130" i="15"/>
  <c r="G130" i="15"/>
  <c r="F130" i="15"/>
  <c r="E130" i="15"/>
  <c r="D130" i="15"/>
  <c r="C130" i="15"/>
  <c r="K127" i="15"/>
  <c r="J127" i="15"/>
  <c r="I127" i="15"/>
  <c r="H127" i="15"/>
  <c r="G127" i="15"/>
  <c r="F127" i="15"/>
  <c r="E127" i="15"/>
  <c r="D127" i="15"/>
  <c r="C127" i="15"/>
  <c r="K123" i="15"/>
  <c r="J123" i="15"/>
  <c r="I123" i="15"/>
  <c r="H123" i="15"/>
  <c r="G123" i="15"/>
  <c r="F123" i="15"/>
  <c r="E123" i="15"/>
  <c r="D123" i="15"/>
  <c r="C123" i="15"/>
  <c r="K120" i="15"/>
  <c r="K110" i="15" s="1"/>
  <c r="J120" i="15"/>
  <c r="I120" i="15"/>
  <c r="H120" i="15"/>
  <c r="G120" i="15"/>
  <c r="F120" i="15"/>
  <c r="E120" i="15"/>
  <c r="D120" i="15"/>
  <c r="D110" i="15" s="1"/>
  <c r="C120" i="15"/>
  <c r="C110" i="15" s="1"/>
  <c r="K108" i="15"/>
  <c r="J108" i="15"/>
  <c r="I108" i="15"/>
  <c r="H108" i="15"/>
  <c r="G108" i="15"/>
  <c r="F108" i="15"/>
  <c r="E108" i="15"/>
  <c r="D108" i="15"/>
  <c r="C108" i="15"/>
  <c r="K99" i="15"/>
  <c r="J99" i="15"/>
  <c r="I99" i="15"/>
  <c r="H99" i="15"/>
  <c r="G99" i="15"/>
  <c r="F99" i="15"/>
  <c r="E99" i="15"/>
  <c r="D99" i="15"/>
  <c r="C99" i="15"/>
  <c r="K95" i="15"/>
  <c r="J95" i="15"/>
  <c r="I95" i="15"/>
  <c r="H95" i="15"/>
  <c r="G95" i="15"/>
  <c r="F95" i="15"/>
  <c r="E95" i="15"/>
  <c r="D95" i="15"/>
  <c r="C95" i="15"/>
  <c r="K92" i="15"/>
  <c r="J92" i="15"/>
  <c r="I92" i="15"/>
  <c r="H92" i="15"/>
  <c r="G92" i="15"/>
  <c r="F92" i="15"/>
  <c r="E92" i="15"/>
  <c r="D92" i="15"/>
  <c r="C92" i="15"/>
  <c r="K88" i="15"/>
  <c r="J88" i="15"/>
  <c r="I88" i="15"/>
  <c r="H88" i="15"/>
  <c r="G88" i="15"/>
  <c r="F88" i="15"/>
  <c r="E88" i="15"/>
  <c r="D88" i="15"/>
  <c r="C88" i="15"/>
  <c r="K85" i="15"/>
  <c r="J85" i="15"/>
  <c r="I85" i="15"/>
  <c r="H85" i="15"/>
  <c r="G85" i="15"/>
  <c r="F85" i="15"/>
  <c r="E85" i="15"/>
  <c r="D85" i="15"/>
  <c r="C85" i="15"/>
  <c r="K73" i="15"/>
  <c r="J73" i="15"/>
  <c r="I73" i="15"/>
  <c r="H73" i="15"/>
  <c r="G73" i="15"/>
  <c r="F73" i="15"/>
  <c r="E73" i="15"/>
  <c r="D73" i="15"/>
  <c r="C73" i="15"/>
  <c r="K64" i="15"/>
  <c r="J64" i="15"/>
  <c r="I64" i="15"/>
  <c r="H64" i="15"/>
  <c r="G64" i="15"/>
  <c r="F64" i="15"/>
  <c r="E64" i="15"/>
  <c r="D64" i="15"/>
  <c r="C64" i="15"/>
  <c r="K60" i="15"/>
  <c r="J60" i="15"/>
  <c r="I60" i="15"/>
  <c r="H60" i="15"/>
  <c r="G60" i="15"/>
  <c r="F60" i="15"/>
  <c r="E60" i="15"/>
  <c r="D60" i="15"/>
  <c r="C60" i="15"/>
  <c r="K57" i="15"/>
  <c r="J57" i="15"/>
  <c r="I57" i="15"/>
  <c r="H57" i="15"/>
  <c r="G57" i="15"/>
  <c r="F57" i="15"/>
  <c r="E57" i="15"/>
  <c r="D57" i="15"/>
  <c r="C57" i="15"/>
  <c r="K53" i="15"/>
  <c r="J53" i="15"/>
  <c r="I53" i="15"/>
  <c r="H53" i="15"/>
  <c r="G53" i="15"/>
  <c r="F53" i="15"/>
  <c r="E53" i="15"/>
  <c r="D53" i="15"/>
  <c r="C53" i="15"/>
  <c r="K50" i="15"/>
  <c r="J50" i="15"/>
  <c r="I50" i="15"/>
  <c r="H50" i="15"/>
  <c r="G50" i="15"/>
  <c r="F50" i="15"/>
  <c r="E50" i="15"/>
  <c r="D50" i="15"/>
  <c r="C50" i="15"/>
  <c r="K38" i="15"/>
  <c r="J38" i="15"/>
  <c r="I38" i="15"/>
  <c r="H38" i="15"/>
  <c r="G38" i="15"/>
  <c r="F38" i="15"/>
  <c r="E38" i="15"/>
  <c r="D38" i="15"/>
  <c r="C38" i="15"/>
  <c r="K29" i="15"/>
  <c r="J29" i="15"/>
  <c r="I29" i="15"/>
  <c r="H29" i="15"/>
  <c r="G29" i="15"/>
  <c r="F29" i="15"/>
  <c r="E29" i="15"/>
  <c r="D29" i="15"/>
  <c r="C29" i="15"/>
  <c r="K25" i="15"/>
  <c r="J25" i="15"/>
  <c r="I25" i="15"/>
  <c r="H25" i="15"/>
  <c r="G25" i="15"/>
  <c r="F25" i="15"/>
  <c r="E25" i="15"/>
  <c r="D25" i="15"/>
  <c r="C25" i="15"/>
  <c r="K22" i="15"/>
  <c r="J22" i="15"/>
  <c r="I22" i="15"/>
  <c r="H22" i="15"/>
  <c r="H5" i="15" s="1"/>
  <c r="G22" i="15"/>
  <c r="F22" i="15"/>
  <c r="E22" i="15"/>
  <c r="D22" i="15"/>
  <c r="C22" i="15"/>
  <c r="K18" i="15"/>
  <c r="J18" i="15"/>
  <c r="I18" i="15"/>
  <c r="H18" i="15"/>
  <c r="G18" i="15"/>
  <c r="F18" i="15"/>
  <c r="E18" i="15"/>
  <c r="D18" i="15"/>
  <c r="C18" i="15"/>
  <c r="K15" i="15"/>
  <c r="J15" i="15"/>
  <c r="I15" i="15"/>
  <c r="H15" i="15"/>
  <c r="G15" i="15"/>
  <c r="F15" i="15"/>
  <c r="E15" i="15"/>
  <c r="D15" i="15"/>
  <c r="C15" i="15"/>
  <c r="K217" i="16"/>
  <c r="J217" i="16"/>
  <c r="I217" i="16"/>
  <c r="H217" i="16"/>
  <c r="G217" i="16"/>
  <c r="F217" i="16"/>
  <c r="F184" i="16" s="1"/>
  <c r="E217" i="16"/>
  <c r="D217" i="16"/>
  <c r="C217" i="16"/>
  <c r="K208" i="16"/>
  <c r="J208" i="16"/>
  <c r="I208" i="16"/>
  <c r="H208" i="16"/>
  <c r="G208" i="16"/>
  <c r="F208" i="16"/>
  <c r="E208" i="16"/>
  <c r="D208" i="16"/>
  <c r="C208" i="16"/>
  <c r="K204" i="16"/>
  <c r="J204" i="16"/>
  <c r="I204" i="16"/>
  <c r="H204" i="16"/>
  <c r="G204" i="16"/>
  <c r="F204" i="16"/>
  <c r="E204" i="16"/>
  <c r="D204" i="16"/>
  <c r="C204" i="16"/>
  <c r="K201" i="16"/>
  <c r="J201" i="16"/>
  <c r="I201" i="16"/>
  <c r="H201" i="16"/>
  <c r="G201" i="16"/>
  <c r="F201" i="16"/>
  <c r="E201" i="16"/>
  <c r="D201" i="16"/>
  <c r="C201" i="16"/>
  <c r="K197" i="16"/>
  <c r="J197" i="16"/>
  <c r="I197" i="16"/>
  <c r="H197" i="16"/>
  <c r="G197" i="16"/>
  <c r="F197" i="16"/>
  <c r="E197" i="16"/>
  <c r="D197" i="16"/>
  <c r="C197" i="16"/>
  <c r="K194" i="16"/>
  <c r="J194" i="16"/>
  <c r="I194" i="16"/>
  <c r="H194" i="16"/>
  <c r="G194" i="16"/>
  <c r="F194" i="16"/>
  <c r="E194" i="16"/>
  <c r="E184" i="16" s="1"/>
  <c r="D194" i="16"/>
  <c r="C194" i="16"/>
  <c r="I180" i="16"/>
  <c r="E180" i="16"/>
  <c r="K156" i="16"/>
  <c r="K180" i="16" s="1"/>
  <c r="J156" i="16"/>
  <c r="J180" i="16" s="1"/>
  <c r="I156" i="16"/>
  <c r="H156" i="16"/>
  <c r="H180" i="16" s="1"/>
  <c r="G156" i="16"/>
  <c r="G180" i="16" s="1"/>
  <c r="F156" i="16"/>
  <c r="F146" i="16" s="1"/>
  <c r="E156" i="16"/>
  <c r="D156" i="16"/>
  <c r="D180" i="16" s="1"/>
  <c r="C156" i="16"/>
  <c r="C180" i="16" s="1"/>
  <c r="K146" i="16"/>
  <c r="I146" i="16"/>
  <c r="H146" i="16"/>
  <c r="G146" i="16"/>
  <c r="E146" i="16"/>
  <c r="C146" i="16"/>
  <c r="K143" i="16"/>
  <c r="J143" i="16"/>
  <c r="I143" i="16"/>
  <c r="H143" i="16"/>
  <c r="G143" i="16"/>
  <c r="F143" i="16"/>
  <c r="E143" i="16"/>
  <c r="D143" i="16"/>
  <c r="C143" i="16"/>
  <c r="K134" i="16"/>
  <c r="J134" i="16"/>
  <c r="I134" i="16"/>
  <c r="H134" i="16"/>
  <c r="G134" i="16"/>
  <c r="F134" i="16"/>
  <c r="E134" i="16"/>
  <c r="D134" i="16"/>
  <c r="C134" i="16"/>
  <c r="K130" i="16"/>
  <c r="J130" i="16"/>
  <c r="I130" i="16"/>
  <c r="H130" i="16"/>
  <c r="G130" i="16"/>
  <c r="F130" i="16"/>
  <c r="E130" i="16"/>
  <c r="D130" i="16"/>
  <c r="C130" i="16"/>
  <c r="K127" i="16"/>
  <c r="J127" i="16"/>
  <c r="I127" i="16"/>
  <c r="H127" i="16"/>
  <c r="G127" i="16"/>
  <c r="F127" i="16"/>
  <c r="E127" i="16"/>
  <c r="D127" i="16"/>
  <c r="C127" i="16"/>
  <c r="K123" i="16"/>
  <c r="J123" i="16"/>
  <c r="I123" i="16"/>
  <c r="H123" i="16"/>
  <c r="G123" i="16"/>
  <c r="F123" i="16"/>
  <c r="E123" i="16"/>
  <c r="D123" i="16"/>
  <c r="C123" i="16"/>
  <c r="K120" i="16"/>
  <c r="J120" i="16"/>
  <c r="I120" i="16"/>
  <c r="H120" i="16"/>
  <c r="H110" i="16" s="1"/>
  <c r="G120" i="16"/>
  <c r="G110" i="16" s="1"/>
  <c r="F120" i="16"/>
  <c r="E120" i="16"/>
  <c r="D120" i="16"/>
  <c r="C120" i="16"/>
  <c r="K108" i="16"/>
  <c r="J108" i="16"/>
  <c r="I108" i="16"/>
  <c r="H108" i="16"/>
  <c r="G108" i="16"/>
  <c r="F108" i="16"/>
  <c r="E108" i="16"/>
  <c r="D108" i="16"/>
  <c r="C108" i="16"/>
  <c r="K99" i="16"/>
  <c r="J99" i="16"/>
  <c r="I99" i="16"/>
  <c r="H99" i="16"/>
  <c r="G99" i="16"/>
  <c r="F99" i="16"/>
  <c r="E99" i="16"/>
  <c r="D99" i="16"/>
  <c r="C99" i="16"/>
  <c r="K95" i="16"/>
  <c r="J95" i="16"/>
  <c r="I95" i="16"/>
  <c r="H95" i="16"/>
  <c r="G95" i="16"/>
  <c r="F95" i="16"/>
  <c r="E95" i="16"/>
  <c r="D95" i="16"/>
  <c r="C95" i="16"/>
  <c r="K92" i="16"/>
  <c r="J92" i="16"/>
  <c r="I92" i="16"/>
  <c r="H92" i="16"/>
  <c r="G92" i="16"/>
  <c r="F92" i="16"/>
  <c r="E92" i="16"/>
  <c r="D92" i="16"/>
  <c r="C92" i="16"/>
  <c r="K88" i="16"/>
  <c r="J88" i="16"/>
  <c r="I88" i="16"/>
  <c r="H88" i="16"/>
  <c r="G88" i="16"/>
  <c r="F88" i="16"/>
  <c r="E88" i="16"/>
  <c r="D88" i="16"/>
  <c r="C88" i="16"/>
  <c r="K85" i="16"/>
  <c r="J85" i="16"/>
  <c r="I85" i="16"/>
  <c r="H85" i="16"/>
  <c r="G85" i="16"/>
  <c r="G75" i="16" s="1"/>
  <c r="F85" i="16"/>
  <c r="F75" i="16" s="1"/>
  <c r="E85" i="16"/>
  <c r="D85" i="16"/>
  <c r="C85" i="16"/>
  <c r="K73" i="16"/>
  <c r="J73" i="16"/>
  <c r="I73" i="16"/>
  <c r="H73" i="16"/>
  <c r="G73" i="16"/>
  <c r="F73" i="16"/>
  <c r="E73" i="16"/>
  <c r="D73" i="16"/>
  <c r="C73" i="16"/>
  <c r="K64" i="16"/>
  <c r="J64" i="16"/>
  <c r="I64" i="16"/>
  <c r="H64" i="16"/>
  <c r="G64" i="16"/>
  <c r="F64" i="16"/>
  <c r="E64" i="16"/>
  <c r="D64" i="16"/>
  <c r="C64" i="16"/>
  <c r="K60" i="16"/>
  <c r="J60" i="16"/>
  <c r="I60" i="16"/>
  <c r="H60" i="16"/>
  <c r="G60" i="16"/>
  <c r="F60" i="16"/>
  <c r="E60" i="16"/>
  <c r="D60" i="16"/>
  <c r="C60" i="16"/>
  <c r="K57" i="16"/>
  <c r="J57" i="16"/>
  <c r="I57" i="16"/>
  <c r="H57" i="16"/>
  <c r="G57" i="16"/>
  <c r="F57" i="16"/>
  <c r="E57" i="16"/>
  <c r="D57" i="16"/>
  <c r="C57" i="16"/>
  <c r="K53" i="16"/>
  <c r="J53" i="16"/>
  <c r="I53" i="16"/>
  <c r="H53" i="16"/>
  <c r="G53" i="16"/>
  <c r="F53" i="16"/>
  <c r="E53" i="16"/>
  <c r="D53" i="16"/>
  <c r="C53" i="16"/>
  <c r="K50" i="16"/>
  <c r="J50" i="16"/>
  <c r="I50" i="16"/>
  <c r="H50" i="16"/>
  <c r="G50" i="16"/>
  <c r="F50" i="16"/>
  <c r="F40" i="16" s="1"/>
  <c r="E50" i="16"/>
  <c r="E40" i="16" s="1"/>
  <c r="D50" i="16"/>
  <c r="C50" i="16"/>
  <c r="K38" i="16"/>
  <c r="J38" i="16"/>
  <c r="I38" i="16"/>
  <c r="H38" i="16"/>
  <c r="G38" i="16"/>
  <c r="F38" i="16"/>
  <c r="F5" i="16" s="1"/>
  <c r="E38" i="16"/>
  <c r="D38" i="16"/>
  <c r="C38" i="16"/>
  <c r="K29" i="16"/>
  <c r="J29" i="16"/>
  <c r="I29" i="16"/>
  <c r="H29" i="16"/>
  <c r="G29" i="16"/>
  <c r="F29" i="16"/>
  <c r="E29" i="16"/>
  <c r="D29" i="16"/>
  <c r="C29" i="16"/>
  <c r="K25" i="16"/>
  <c r="J25" i="16"/>
  <c r="I25" i="16"/>
  <c r="H25" i="16"/>
  <c r="G25" i="16"/>
  <c r="F25" i="16"/>
  <c r="E25" i="16"/>
  <c r="D25" i="16"/>
  <c r="C25" i="16"/>
  <c r="K22" i="16"/>
  <c r="J22" i="16"/>
  <c r="I22" i="16"/>
  <c r="H22" i="16"/>
  <c r="G22" i="16"/>
  <c r="F22" i="16"/>
  <c r="E22" i="16"/>
  <c r="D22" i="16"/>
  <c r="C22" i="16"/>
  <c r="K18" i="16"/>
  <c r="J18" i="16"/>
  <c r="I18" i="16"/>
  <c r="H18" i="16"/>
  <c r="G18" i="16"/>
  <c r="F18" i="16"/>
  <c r="E18" i="16"/>
  <c r="D18" i="16"/>
  <c r="C18" i="16"/>
  <c r="K15" i="16"/>
  <c r="J15" i="16"/>
  <c r="I15" i="16"/>
  <c r="H15" i="16"/>
  <c r="G15" i="16"/>
  <c r="F15" i="16"/>
  <c r="E15" i="16"/>
  <c r="E5" i="16" s="1"/>
  <c r="D15" i="16"/>
  <c r="C15" i="16"/>
  <c r="K217" i="17"/>
  <c r="J217" i="17"/>
  <c r="I217" i="17"/>
  <c r="H217" i="17"/>
  <c r="G217" i="17"/>
  <c r="F217" i="17"/>
  <c r="E217" i="17"/>
  <c r="D217" i="17"/>
  <c r="C217" i="17"/>
  <c r="K208" i="17"/>
  <c r="J208" i="17"/>
  <c r="I208" i="17"/>
  <c r="H208" i="17"/>
  <c r="G208" i="17"/>
  <c r="F208" i="17"/>
  <c r="E208" i="17"/>
  <c r="D208" i="17"/>
  <c r="C208" i="17"/>
  <c r="K204" i="17"/>
  <c r="J204" i="17"/>
  <c r="I204" i="17"/>
  <c r="H204" i="17"/>
  <c r="H184" i="17" s="1"/>
  <c r="G204" i="17"/>
  <c r="F204" i="17"/>
  <c r="E204" i="17"/>
  <c r="D204" i="17"/>
  <c r="C204" i="17"/>
  <c r="K201" i="17"/>
  <c r="J201" i="17"/>
  <c r="I201" i="17"/>
  <c r="I184" i="17" s="1"/>
  <c r="I223" i="17" s="1"/>
  <c r="H201" i="17"/>
  <c r="G201" i="17"/>
  <c r="F201" i="17"/>
  <c r="E201" i="17"/>
  <c r="D201" i="17"/>
  <c r="C201" i="17"/>
  <c r="K197" i="17"/>
  <c r="J197" i="17"/>
  <c r="I197" i="17"/>
  <c r="H197" i="17"/>
  <c r="G197" i="17"/>
  <c r="F197" i="17"/>
  <c r="E197" i="17"/>
  <c r="D197" i="17"/>
  <c r="C197" i="17"/>
  <c r="K194" i="17"/>
  <c r="J194" i="17"/>
  <c r="I194" i="17"/>
  <c r="H194" i="17"/>
  <c r="G194" i="17"/>
  <c r="F194" i="17"/>
  <c r="E194" i="17"/>
  <c r="D194" i="17"/>
  <c r="C194" i="17"/>
  <c r="I180" i="17"/>
  <c r="K156" i="17"/>
  <c r="K180" i="17" s="1"/>
  <c r="J156" i="17"/>
  <c r="I156" i="17"/>
  <c r="H156" i="17"/>
  <c r="H180" i="17" s="1"/>
  <c r="G156" i="17"/>
  <c r="G180" i="17" s="1"/>
  <c r="F156" i="17"/>
  <c r="F180" i="17" s="1"/>
  <c r="E156" i="17"/>
  <c r="E180" i="17" s="1"/>
  <c r="D156" i="17"/>
  <c r="D180" i="17" s="1"/>
  <c r="C156" i="17"/>
  <c r="C180" i="17" s="1"/>
  <c r="I146" i="17"/>
  <c r="E146" i="17"/>
  <c r="K143" i="17"/>
  <c r="J143" i="17"/>
  <c r="I143" i="17"/>
  <c r="H143" i="17"/>
  <c r="G143" i="17"/>
  <c r="F143" i="17"/>
  <c r="E143" i="17"/>
  <c r="D143" i="17"/>
  <c r="C143" i="17"/>
  <c r="K134" i="17"/>
  <c r="J134" i="17"/>
  <c r="I134" i="17"/>
  <c r="H134" i="17"/>
  <c r="G134" i="17"/>
  <c r="F134" i="17"/>
  <c r="E134" i="17"/>
  <c r="D134" i="17"/>
  <c r="C134" i="17"/>
  <c r="K130" i="17"/>
  <c r="J130" i="17"/>
  <c r="I130" i="17"/>
  <c r="H130" i="17"/>
  <c r="G130" i="17"/>
  <c r="F130" i="17"/>
  <c r="E130" i="17"/>
  <c r="D130" i="17"/>
  <c r="C130" i="17"/>
  <c r="K127" i="17"/>
  <c r="J127" i="17"/>
  <c r="I127" i="17"/>
  <c r="H127" i="17"/>
  <c r="G127" i="17"/>
  <c r="F127" i="17"/>
  <c r="E127" i="17"/>
  <c r="D127" i="17"/>
  <c r="C127" i="17"/>
  <c r="K123" i="17"/>
  <c r="J123" i="17"/>
  <c r="I123" i="17"/>
  <c r="H123" i="17"/>
  <c r="G123" i="17"/>
  <c r="F123" i="17"/>
  <c r="E123" i="17"/>
  <c r="D123" i="17"/>
  <c r="C123" i="17"/>
  <c r="K120" i="17"/>
  <c r="J120" i="17"/>
  <c r="I120" i="17"/>
  <c r="H120" i="17"/>
  <c r="G120" i="17"/>
  <c r="F120" i="17"/>
  <c r="E120" i="17"/>
  <c r="D120" i="17"/>
  <c r="D110" i="17" s="1"/>
  <c r="C120" i="17"/>
  <c r="K108" i="17"/>
  <c r="J108" i="17"/>
  <c r="I108" i="17"/>
  <c r="H108" i="17"/>
  <c r="G108" i="17"/>
  <c r="F108" i="17"/>
  <c r="E108" i="17"/>
  <c r="D108" i="17"/>
  <c r="D75" i="17" s="1"/>
  <c r="C108" i="17"/>
  <c r="K99" i="17"/>
  <c r="J99" i="17"/>
  <c r="I99" i="17"/>
  <c r="H99" i="17"/>
  <c r="G99" i="17"/>
  <c r="F99" i="17"/>
  <c r="E99" i="17"/>
  <c r="D99" i="17"/>
  <c r="C99" i="17"/>
  <c r="K95" i="17"/>
  <c r="J95" i="17"/>
  <c r="I95" i="17"/>
  <c r="H95" i="17"/>
  <c r="G95" i="17"/>
  <c r="F95" i="17"/>
  <c r="E95" i="17"/>
  <c r="D95" i="17"/>
  <c r="C95" i="17"/>
  <c r="K92" i="17"/>
  <c r="J92" i="17"/>
  <c r="I92" i="17"/>
  <c r="H92" i="17"/>
  <c r="G92" i="17"/>
  <c r="F92" i="17"/>
  <c r="E92" i="17"/>
  <c r="D92" i="17"/>
  <c r="C92" i="17"/>
  <c r="K88" i="17"/>
  <c r="J88" i="17"/>
  <c r="I88" i="17"/>
  <c r="H88" i="17"/>
  <c r="G88" i="17"/>
  <c r="F88" i="17"/>
  <c r="E88" i="17"/>
  <c r="D88" i="17"/>
  <c r="C88" i="17"/>
  <c r="K85" i="17"/>
  <c r="K75" i="17" s="1"/>
  <c r="J85" i="17"/>
  <c r="I85" i="17"/>
  <c r="H85" i="17"/>
  <c r="G85" i="17"/>
  <c r="F85" i="17"/>
  <c r="E85" i="17"/>
  <c r="D85" i="17"/>
  <c r="C85" i="17"/>
  <c r="C75" i="17" s="1"/>
  <c r="K73" i="17"/>
  <c r="J73" i="17"/>
  <c r="I73" i="17"/>
  <c r="H73" i="17"/>
  <c r="G73" i="17"/>
  <c r="F73" i="17"/>
  <c r="E73" i="17"/>
  <c r="D73" i="17"/>
  <c r="C73" i="17"/>
  <c r="K64" i="17"/>
  <c r="J64" i="17"/>
  <c r="I64" i="17"/>
  <c r="H64" i="17"/>
  <c r="G64" i="17"/>
  <c r="F64" i="17"/>
  <c r="E64" i="17"/>
  <c r="D64" i="17"/>
  <c r="C64" i="17"/>
  <c r="K60" i="17"/>
  <c r="J60" i="17"/>
  <c r="I60" i="17"/>
  <c r="H60" i="17"/>
  <c r="G60" i="17"/>
  <c r="F60" i="17"/>
  <c r="E60" i="17"/>
  <c r="D60" i="17"/>
  <c r="C60" i="17"/>
  <c r="K57" i="17"/>
  <c r="J57" i="17"/>
  <c r="I57" i="17"/>
  <c r="I40" i="17" s="1"/>
  <c r="H57" i="17"/>
  <c r="G57" i="17"/>
  <c r="F57" i="17"/>
  <c r="E57" i="17"/>
  <c r="D57" i="17"/>
  <c r="C57" i="17"/>
  <c r="K53" i="17"/>
  <c r="J53" i="17"/>
  <c r="J40" i="17" s="1"/>
  <c r="I53" i="17"/>
  <c r="H53" i="17"/>
  <c r="G53" i="17"/>
  <c r="F53" i="17"/>
  <c r="E53" i="17"/>
  <c r="D53" i="17"/>
  <c r="C53" i="17"/>
  <c r="K50" i="17"/>
  <c r="J50" i="17"/>
  <c r="I50" i="17"/>
  <c r="H50" i="17"/>
  <c r="G50" i="17"/>
  <c r="F50" i="17"/>
  <c r="E50" i="17"/>
  <c r="D50" i="17"/>
  <c r="C50" i="17"/>
  <c r="K38" i="17"/>
  <c r="J38" i="17"/>
  <c r="I38" i="17"/>
  <c r="H38" i="17"/>
  <c r="G38" i="17"/>
  <c r="F38" i="17"/>
  <c r="E38" i="17"/>
  <c r="D38" i="17"/>
  <c r="C38" i="17"/>
  <c r="K29" i="17"/>
  <c r="J29" i="17"/>
  <c r="I29" i="17"/>
  <c r="H29" i="17"/>
  <c r="G29" i="17"/>
  <c r="F29" i="17"/>
  <c r="E29" i="17"/>
  <c r="D29" i="17"/>
  <c r="C29" i="17"/>
  <c r="K25" i="17"/>
  <c r="J25" i="17"/>
  <c r="I25" i="17"/>
  <c r="H25" i="17"/>
  <c r="H5" i="17" s="1"/>
  <c r="G25" i="17"/>
  <c r="F25" i="17"/>
  <c r="E25" i="17"/>
  <c r="D25" i="17"/>
  <c r="C25" i="17"/>
  <c r="K22" i="17"/>
  <c r="J22" i="17"/>
  <c r="I22" i="17"/>
  <c r="H22" i="17"/>
  <c r="G22" i="17"/>
  <c r="F22" i="17"/>
  <c r="E22" i="17"/>
  <c r="D22" i="17"/>
  <c r="C22" i="17"/>
  <c r="K18" i="17"/>
  <c r="J18" i="17"/>
  <c r="I18" i="17"/>
  <c r="H18" i="17"/>
  <c r="G18" i="17"/>
  <c r="F18" i="17"/>
  <c r="E18" i="17"/>
  <c r="D18" i="17"/>
  <c r="C18" i="17"/>
  <c r="K15" i="17"/>
  <c r="J15" i="17"/>
  <c r="I15" i="17"/>
  <c r="I5" i="17" s="1"/>
  <c r="H15" i="17"/>
  <c r="G15" i="17"/>
  <c r="F15" i="17"/>
  <c r="E15" i="17"/>
  <c r="D15" i="17"/>
  <c r="C15" i="17"/>
  <c r="K217" i="18"/>
  <c r="J217" i="18"/>
  <c r="I217" i="18"/>
  <c r="H217" i="18"/>
  <c r="G217" i="18"/>
  <c r="F217" i="18"/>
  <c r="E217" i="18"/>
  <c r="D217" i="18"/>
  <c r="C217" i="18"/>
  <c r="K208" i="18"/>
  <c r="J208" i="18"/>
  <c r="I208" i="18"/>
  <c r="H208" i="18"/>
  <c r="G208" i="18"/>
  <c r="F208" i="18"/>
  <c r="E208" i="18"/>
  <c r="D208" i="18"/>
  <c r="C208" i="18"/>
  <c r="K204" i="18"/>
  <c r="J204" i="18"/>
  <c r="I204" i="18"/>
  <c r="H204" i="18"/>
  <c r="G204" i="18"/>
  <c r="F204" i="18"/>
  <c r="E204" i="18"/>
  <c r="D204" i="18"/>
  <c r="C204" i="18"/>
  <c r="K201" i="18"/>
  <c r="J201" i="18"/>
  <c r="I201" i="18"/>
  <c r="I184" i="18" s="1"/>
  <c r="H201" i="18"/>
  <c r="G201" i="18"/>
  <c r="F201" i="18"/>
  <c r="E201" i="18"/>
  <c r="D201" i="18"/>
  <c r="C201" i="18"/>
  <c r="K197" i="18"/>
  <c r="J197" i="18"/>
  <c r="J184" i="18" s="1"/>
  <c r="I197" i="18"/>
  <c r="H197" i="18"/>
  <c r="G197" i="18"/>
  <c r="F197" i="18"/>
  <c r="E197" i="18"/>
  <c r="D197" i="18"/>
  <c r="C197" i="18"/>
  <c r="K194" i="18"/>
  <c r="K184" i="18" s="1"/>
  <c r="J194" i="18"/>
  <c r="I194" i="18"/>
  <c r="H194" i="18"/>
  <c r="G194" i="18"/>
  <c r="F194" i="18"/>
  <c r="E194" i="18"/>
  <c r="D194" i="18"/>
  <c r="C194" i="18"/>
  <c r="C184" i="18" s="1"/>
  <c r="K156" i="18"/>
  <c r="J156" i="18"/>
  <c r="I156" i="18"/>
  <c r="I180" i="18" s="1"/>
  <c r="H156" i="18"/>
  <c r="H180" i="18" s="1"/>
  <c r="G156" i="18"/>
  <c r="G146" i="18" s="1"/>
  <c r="F156" i="18"/>
  <c r="F180" i="18" s="1"/>
  <c r="E156" i="18"/>
  <c r="E180" i="18" s="1"/>
  <c r="D156" i="18"/>
  <c r="C156" i="18"/>
  <c r="C146" i="18" s="1"/>
  <c r="I146" i="18"/>
  <c r="E146" i="18"/>
  <c r="K143" i="18"/>
  <c r="J143" i="18"/>
  <c r="I143" i="18"/>
  <c r="H143" i="18"/>
  <c r="G143" i="18"/>
  <c r="F143" i="18"/>
  <c r="E143" i="18"/>
  <c r="D143" i="18"/>
  <c r="C143" i="18"/>
  <c r="K134" i="18"/>
  <c r="J134" i="18"/>
  <c r="I134" i="18"/>
  <c r="H134" i="18"/>
  <c r="G134" i="18"/>
  <c r="F134" i="18"/>
  <c r="E134" i="18"/>
  <c r="D134" i="18"/>
  <c r="D110" i="18" s="1"/>
  <c r="C134" i="18"/>
  <c r="K130" i="18"/>
  <c r="J130" i="18"/>
  <c r="I130" i="18"/>
  <c r="H130" i="18"/>
  <c r="G130" i="18"/>
  <c r="F130" i="18"/>
  <c r="E130" i="18"/>
  <c r="D130" i="18"/>
  <c r="C130" i="18"/>
  <c r="K127" i="18"/>
  <c r="J127" i="18"/>
  <c r="I127" i="18"/>
  <c r="H127" i="18"/>
  <c r="G127" i="18"/>
  <c r="F127" i="18"/>
  <c r="E127" i="18"/>
  <c r="D127" i="18"/>
  <c r="C127" i="18"/>
  <c r="K123" i="18"/>
  <c r="J123" i="18"/>
  <c r="I123" i="18"/>
  <c r="H123" i="18"/>
  <c r="G123" i="18"/>
  <c r="F123" i="18"/>
  <c r="E123" i="18"/>
  <c r="D123" i="18"/>
  <c r="C123" i="18"/>
  <c r="K120" i="18"/>
  <c r="J120" i="18"/>
  <c r="J110" i="18" s="1"/>
  <c r="I120" i="18"/>
  <c r="H120" i="18"/>
  <c r="G120" i="18"/>
  <c r="F120" i="18"/>
  <c r="E120" i="18"/>
  <c r="D120" i="18"/>
  <c r="C120" i="18"/>
  <c r="E110" i="18"/>
  <c r="K108" i="18"/>
  <c r="J108" i="18"/>
  <c r="I108" i="18"/>
  <c r="H108" i="18"/>
  <c r="G108" i="18"/>
  <c r="F108" i="18"/>
  <c r="E108" i="18"/>
  <c r="D108" i="18"/>
  <c r="C108" i="18"/>
  <c r="K99" i="18"/>
  <c r="J99" i="18"/>
  <c r="I99" i="18"/>
  <c r="H99" i="18"/>
  <c r="G99" i="18"/>
  <c r="F99" i="18"/>
  <c r="E99" i="18"/>
  <c r="D99" i="18"/>
  <c r="D75" i="18" s="1"/>
  <c r="C99" i="18"/>
  <c r="K95" i="18"/>
  <c r="J95" i="18"/>
  <c r="I95" i="18"/>
  <c r="H95" i="18"/>
  <c r="G95" i="18"/>
  <c r="F95" i="18"/>
  <c r="E95" i="18"/>
  <c r="D95" i="18"/>
  <c r="C95" i="18"/>
  <c r="K92" i="18"/>
  <c r="J92" i="18"/>
  <c r="I92" i="18"/>
  <c r="H92" i="18"/>
  <c r="H75" i="18" s="1"/>
  <c r="G92" i="18"/>
  <c r="F92" i="18"/>
  <c r="E92" i="18"/>
  <c r="D92" i="18"/>
  <c r="C92" i="18"/>
  <c r="K88" i="18"/>
  <c r="J88" i="18"/>
  <c r="I88" i="18"/>
  <c r="I75" i="18" s="1"/>
  <c r="H88" i="18"/>
  <c r="G88" i="18"/>
  <c r="F88" i="18"/>
  <c r="E88" i="18"/>
  <c r="D88" i="18"/>
  <c r="C88" i="18"/>
  <c r="K85" i="18"/>
  <c r="J85" i="18"/>
  <c r="J75" i="18" s="1"/>
  <c r="I85" i="18"/>
  <c r="H85" i="18"/>
  <c r="G85" i="18"/>
  <c r="F85" i="18"/>
  <c r="E85" i="18"/>
  <c r="D85" i="18"/>
  <c r="C85" i="18"/>
  <c r="K75" i="18"/>
  <c r="C75" i="18"/>
  <c r="K73" i="18"/>
  <c r="J73" i="18"/>
  <c r="I73" i="18"/>
  <c r="H73" i="18"/>
  <c r="G73" i="18"/>
  <c r="F73" i="18"/>
  <c r="E73" i="18"/>
  <c r="D73" i="18"/>
  <c r="D40" i="18" s="1"/>
  <c r="C73" i="18"/>
  <c r="K64" i="18"/>
  <c r="J64" i="18"/>
  <c r="I64" i="18"/>
  <c r="H64" i="18"/>
  <c r="G64" i="18"/>
  <c r="F64" i="18"/>
  <c r="E64" i="18"/>
  <c r="D64" i="18"/>
  <c r="C64" i="18"/>
  <c r="K60" i="18"/>
  <c r="J60" i="18"/>
  <c r="I60" i="18"/>
  <c r="H60" i="18"/>
  <c r="G60" i="18"/>
  <c r="F60" i="18"/>
  <c r="E60" i="18"/>
  <c r="D60" i="18"/>
  <c r="C60" i="18"/>
  <c r="K57" i="18"/>
  <c r="J57" i="18"/>
  <c r="I57" i="18"/>
  <c r="H57" i="18"/>
  <c r="G57" i="18"/>
  <c r="F57" i="18"/>
  <c r="E57" i="18"/>
  <c r="D57" i="18"/>
  <c r="C57" i="18"/>
  <c r="K53" i="18"/>
  <c r="J53" i="18"/>
  <c r="J40" i="18" s="1"/>
  <c r="I53" i="18"/>
  <c r="H53" i="18"/>
  <c r="G53" i="18"/>
  <c r="F53" i="18"/>
  <c r="E53" i="18"/>
  <c r="D53" i="18"/>
  <c r="C53" i="18"/>
  <c r="K50" i="18"/>
  <c r="K40" i="18" s="1"/>
  <c r="J50" i="18"/>
  <c r="I50" i="18"/>
  <c r="H50" i="18"/>
  <c r="G50" i="18"/>
  <c r="F50" i="18"/>
  <c r="E50" i="18"/>
  <c r="D50" i="18"/>
  <c r="C50" i="18"/>
  <c r="C40" i="18" s="1"/>
  <c r="K38" i="18"/>
  <c r="J38" i="18"/>
  <c r="I38" i="18"/>
  <c r="H38" i="18"/>
  <c r="G38" i="18"/>
  <c r="F38" i="18"/>
  <c r="E38" i="18"/>
  <c r="D38" i="18"/>
  <c r="C38" i="18"/>
  <c r="K29" i="18"/>
  <c r="J29" i="18"/>
  <c r="I29" i="18"/>
  <c r="H29" i="18"/>
  <c r="G29" i="18"/>
  <c r="F29" i="18"/>
  <c r="E29" i="18"/>
  <c r="D29" i="18"/>
  <c r="C29" i="18"/>
  <c r="K25" i="18"/>
  <c r="J25" i="18"/>
  <c r="I25" i="18"/>
  <c r="H25" i="18"/>
  <c r="G25" i="18"/>
  <c r="F25" i="18"/>
  <c r="E25" i="18"/>
  <c r="D25" i="18"/>
  <c r="C25" i="18"/>
  <c r="K22" i="18"/>
  <c r="J22" i="18"/>
  <c r="J5" i="18" s="1"/>
  <c r="I22" i="18"/>
  <c r="H22" i="18"/>
  <c r="G22" i="18"/>
  <c r="F22" i="18"/>
  <c r="E22" i="18"/>
  <c r="D22" i="18"/>
  <c r="C22" i="18"/>
  <c r="K18" i="18"/>
  <c r="J18" i="18"/>
  <c r="I18" i="18"/>
  <c r="I5" i="18" s="1"/>
  <c r="H18" i="18"/>
  <c r="G18" i="18"/>
  <c r="F18" i="18"/>
  <c r="E18" i="18"/>
  <c r="D18" i="18"/>
  <c r="C18" i="18"/>
  <c r="K15" i="18"/>
  <c r="J15" i="18"/>
  <c r="I15" i="18"/>
  <c r="H15" i="18"/>
  <c r="G15" i="18"/>
  <c r="F15" i="18"/>
  <c r="E15" i="18"/>
  <c r="D15" i="18"/>
  <c r="C15" i="18"/>
  <c r="K217" i="19"/>
  <c r="J217" i="19"/>
  <c r="I217" i="19"/>
  <c r="H217" i="19"/>
  <c r="G217" i="19"/>
  <c r="F217" i="19"/>
  <c r="E217" i="19"/>
  <c r="D217" i="19"/>
  <c r="C217" i="19"/>
  <c r="K208" i="19"/>
  <c r="J208" i="19"/>
  <c r="I208" i="19"/>
  <c r="H208" i="19"/>
  <c r="G208" i="19"/>
  <c r="F208" i="19"/>
  <c r="E208" i="19"/>
  <c r="D208" i="19"/>
  <c r="C208" i="19"/>
  <c r="K204" i="19"/>
  <c r="J204" i="19"/>
  <c r="I204" i="19"/>
  <c r="H204" i="19"/>
  <c r="G204" i="19"/>
  <c r="F204" i="19"/>
  <c r="E204" i="19"/>
  <c r="D204" i="19"/>
  <c r="C204" i="19"/>
  <c r="K201" i="19"/>
  <c r="J201" i="19"/>
  <c r="I201" i="19"/>
  <c r="H201" i="19"/>
  <c r="G201" i="19"/>
  <c r="F201" i="19"/>
  <c r="E201" i="19"/>
  <c r="D201" i="19"/>
  <c r="C201" i="19"/>
  <c r="K197" i="19"/>
  <c r="J197" i="19"/>
  <c r="I197" i="19"/>
  <c r="H197" i="19"/>
  <c r="G197" i="19"/>
  <c r="F197" i="19"/>
  <c r="E197" i="19"/>
  <c r="D197" i="19"/>
  <c r="C197" i="19"/>
  <c r="K194" i="19"/>
  <c r="J194" i="19"/>
  <c r="I194" i="19"/>
  <c r="H194" i="19"/>
  <c r="G194" i="19"/>
  <c r="F194" i="19"/>
  <c r="F184" i="19" s="1"/>
  <c r="F219" i="19" s="1"/>
  <c r="E194" i="19"/>
  <c r="E184" i="19" s="1"/>
  <c r="D194" i="19"/>
  <c r="C194" i="19"/>
  <c r="K156" i="19"/>
  <c r="K180" i="19" s="1"/>
  <c r="J156" i="19"/>
  <c r="J180" i="19" s="1"/>
  <c r="I156" i="19"/>
  <c r="H156" i="19"/>
  <c r="H180" i="19" s="1"/>
  <c r="G156" i="19"/>
  <c r="G146" i="19" s="1"/>
  <c r="F156" i="19"/>
  <c r="F180" i="19" s="1"/>
  <c r="E156" i="19"/>
  <c r="E180" i="19" s="1"/>
  <c r="D156" i="19"/>
  <c r="D180" i="19" s="1"/>
  <c r="C156" i="19"/>
  <c r="C180" i="19" s="1"/>
  <c r="K146" i="19"/>
  <c r="J146" i="19"/>
  <c r="F146" i="19"/>
  <c r="K143" i="19"/>
  <c r="J143" i="19"/>
  <c r="I143" i="19"/>
  <c r="H143" i="19"/>
  <c r="G143" i="19"/>
  <c r="F143" i="19"/>
  <c r="E143" i="19"/>
  <c r="D143" i="19"/>
  <c r="C143" i="19"/>
  <c r="K134" i="19"/>
  <c r="J134" i="19"/>
  <c r="I134" i="19"/>
  <c r="H134" i="19"/>
  <c r="G134" i="19"/>
  <c r="F134" i="19"/>
  <c r="E134" i="19"/>
  <c r="D134" i="19"/>
  <c r="C134" i="19"/>
  <c r="K130" i="19"/>
  <c r="J130" i="19"/>
  <c r="I130" i="19"/>
  <c r="H130" i="19"/>
  <c r="G130" i="19"/>
  <c r="F130" i="19"/>
  <c r="E130" i="19"/>
  <c r="D130" i="19"/>
  <c r="C130" i="19"/>
  <c r="K127" i="19"/>
  <c r="J127" i="19"/>
  <c r="I127" i="19"/>
  <c r="H127" i="19"/>
  <c r="G127" i="19"/>
  <c r="F127" i="19"/>
  <c r="E127" i="19"/>
  <c r="D127" i="19"/>
  <c r="C127" i="19"/>
  <c r="K123" i="19"/>
  <c r="J123" i="19"/>
  <c r="I123" i="19"/>
  <c r="H123" i="19"/>
  <c r="G123" i="19"/>
  <c r="F123" i="19"/>
  <c r="E123" i="19"/>
  <c r="D123" i="19"/>
  <c r="C123" i="19"/>
  <c r="K120" i="19"/>
  <c r="J120" i="19"/>
  <c r="I120" i="19"/>
  <c r="I110" i="19" s="1"/>
  <c r="H120" i="19"/>
  <c r="G120" i="19"/>
  <c r="F120" i="19"/>
  <c r="E120" i="19"/>
  <c r="D120" i="19"/>
  <c r="C120" i="19"/>
  <c r="K108" i="19"/>
  <c r="J108" i="19"/>
  <c r="I108" i="19"/>
  <c r="H108" i="19"/>
  <c r="G108" i="19"/>
  <c r="F108" i="19"/>
  <c r="E108" i="19"/>
  <c r="D108" i="19"/>
  <c r="C108" i="19"/>
  <c r="K99" i="19"/>
  <c r="J99" i="19"/>
  <c r="I99" i="19"/>
  <c r="H99" i="19"/>
  <c r="H75" i="19" s="1"/>
  <c r="G99" i="19"/>
  <c r="F99" i="19"/>
  <c r="E99" i="19"/>
  <c r="D99" i="19"/>
  <c r="C99" i="19"/>
  <c r="K95" i="19"/>
  <c r="J95" i="19"/>
  <c r="I95" i="19"/>
  <c r="H95" i="19"/>
  <c r="G95" i="19"/>
  <c r="F95" i="19"/>
  <c r="E95" i="19"/>
  <c r="D95" i="19"/>
  <c r="C95" i="19"/>
  <c r="K92" i="19"/>
  <c r="J92" i="19"/>
  <c r="I92" i="19"/>
  <c r="H92" i="19"/>
  <c r="G92" i="19"/>
  <c r="F92" i="19"/>
  <c r="E92" i="19"/>
  <c r="D92" i="19"/>
  <c r="C92" i="19"/>
  <c r="K88" i="19"/>
  <c r="J88" i="19"/>
  <c r="I88" i="19"/>
  <c r="H88" i="19"/>
  <c r="G88" i="19"/>
  <c r="F88" i="19"/>
  <c r="E88" i="19"/>
  <c r="D88" i="19"/>
  <c r="C88" i="19"/>
  <c r="K85" i="19"/>
  <c r="J85" i="19"/>
  <c r="I85" i="19"/>
  <c r="H85" i="19"/>
  <c r="G85" i="19"/>
  <c r="F85" i="19"/>
  <c r="E85" i="19"/>
  <c r="D85" i="19"/>
  <c r="C85" i="19"/>
  <c r="K73" i="19"/>
  <c r="J73" i="19"/>
  <c r="I73" i="19"/>
  <c r="H73" i="19"/>
  <c r="G73" i="19"/>
  <c r="F73" i="19"/>
  <c r="F40" i="19" s="1"/>
  <c r="E73" i="19"/>
  <c r="D73" i="19"/>
  <c r="C73" i="19"/>
  <c r="K64" i="19"/>
  <c r="J64" i="19"/>
  <c r="I64" i="19"/>
  <c r="H64" i="19"/>
  <c r="G64" i="19"/>
  <c r="F64" i="19"/>
  <c r="E64" i="19"/>
  <c r="D64" i="19"/>
  <c r="C64" i="19"/>
  <c r="K60" i="19"/>
  <c r="J60" i="19"/>
  <c r="I60" i="19"/>
  <c r="H60" i="19"/>
  <c r="G60" i="19"/>
  <c r="F60" i="19"/>
  <c r="E60" i="19"/>
  <c r="D60" i="19"/>
  <c r="C60" i="19"/>
  <c r="K57" i="19"/>
  <c r="J57" i="19"/>
  <c r="I57" i="19"/>
  <c r="H57" i="19"/>
  <c r="G57" i="19"/>
  <c r="F57" i="19"/>
  <c r="E57" i="19"/>
  <c r="D57" i="19"/>
  <c r="C57" i="19"/>
  <c r="K53" i="19"/>
  <c r="J53" i="19"/>
  <c r="I53" i="19"/>
  <c r="H53" i="19"/>
  <c r="G53" i="19"/>
  <c r="F53" i="19"/>
  <c r="E53" i="19"/>
  <c r="D53" i="19"/>
  <c r="C53" i="19"/>
  <c r="K50" i="19"/>
  <c r="K40" i="19" s="1"/>
  <c r="J50" i="19"/>
  <c r="I50" i="19"/>
  <c r="H50" i="19"/>
  <c r="G50" i="19"/>
  <c r="F50" i="19"/>
  <c r="E50" i="19"/>
  <c r="D50" i="19"/>
  <c r="C50" i="19"/>
  <c r="C40" i="19" s="1"/>
  <c r="K38" i="19"/>
  <c r="J38" i="19"/>
  <c r="I38" i="19"/>
  <c r="H38" i="19"/>
  <c r="G38" i="19"/>
  <c r="F38" i="19"/>
  <c r="E38" i="19"/>
  <c r="D38" i="19"/>
  <c r="C38" i="19"/>
  <c r="K29" i="19"/>
  <c r="J29" i="19"/>
  <c r="I29" i="19"/>
  <c r="H29" i="19"/>
  <c r="G29" i="19"/>
  <c r="F29" i="19"/>
  <c r="E29" i="19"/>
  <c r="D29" i="19"/>
  <c r="C29" i="19"/>
  <c r="K25" i="19"/>
  <c r="J25" i="19"/>
  <c r="I25" i="19"/>
  <c r="H25" i="19"/>
  <c r="G25" i="19"/>
  <c r="F25" i="19"/>
  <c r="E25" i="19"/>
  <c r="D25" i="19"/>
  <c r="C25" i="19"/>
  <c r="K22" i="19"/>
  <c r="J22" i="19"/>
  <c r="I22" i="19"/>
  <c r="H22" i="19"/>
  <c r="G22" i="19"/>
  <c r="F22" i="19"/>
  <c r="E22" i="19"/>
  <c r="D22" i="19"/>
  <c r="C22" i="19"/>
  <c r="K18" i="19"/>
  <c r="J18" i="19"/>
  <c r="I18" i="19"/>
  <c r="H18" i="19"/>
  <c r="G18" i="19"/>
  <c r="F18" i="19"/>
  <c r="E18" i="19"/>
  <c r="D18" i="19"/>
  <c r="C18" i="19"/>
  <c r="K15" i="19"/>
  <c r="J15" i="19"/>
  <c r="I15" i="19"/>
  <c r="H15" i="19"/>
  <c r="G15" i="19"/>
  <c r="F15" i="19"/>
  <c r="E15" i="19"/>
  <c r="D15" i="19"/>
  <c r="C15" i="19"/>
  <c r="E5" i="19"/>
  <c r="K217" i="20"/>
  <c r="J217" i="20"/>
  <c r="I217" i="20"/>
  <c r="H217" i="20"/>
  <c r="G217" i="20"/>
  <c r="F217" i="20"/>
  <c r="E217" i="20"/>
  <c r="D217" i="20"/>
  <c r="C217" i="20"/>
  <c r="K208" i="20"/>
  <c r="J208" i="20"/>
  <c r="I208" i="20"/>
  <c r="H208" i="20"/>
  <c r="G208" i="20"/>
  <c r="F208" i="20"/>
  <c r="E208" i="20"/>
  <c r="D208" i="20"/>
  <c r="C208" i="20"/>
  <c r="K204" i="20"/>
  <c r="J204" i="20"/>
  <c r="I204" i="20"/>
  <c r="H204" i="20"/>
  <c r="G204" i="20"/>
  <c r="F204" i="20"/>
  <c r="E204" i="20"/>
  <c r="D204" i="20"/>
  <c r="C204" i="20"/>
  <c r="K201" i="20"/>
  <c r="J201" i="20"/>
  <c r="I201" i="20"/>
  <c r="I184" i="20" s="1"/>
  <c r="H201" i="20"/>
  <c r="G201" i="20"/>
  <c r="F201" i="20"/>
  <c r="E201" i="20"/>
  <c r="D201" i="20"/>
  <c r="C201" i="20"/>
  <c r="K197" i="20"/>
  <c r="J197" i="20"/>
  <c r="J184" i="20" s="1"/>
  <c r="J223" i="20" s="1"/>
  <c r="I197" i="20"/>
  <c r="H197" i="20"/>
  <c r="G197" i="20"/>
  <c r="F197" i="20"/>
  <c r="E197" i="20"/>
  <c r="D197" i="20"/>
  <c r="C197" i="20"/>
  <c r="K194" i="20"/>
  <c r="J194" i="20"/>
  <c r="I194" i="20"/>
  <c r="H194" i="20"/>
  <c r="G194" i="20"/>
  <c r="F194" i="20"/>
  <c r="E194" i="20"/>
  <c r="D194" i="20"/>
  <c r="C194" i="20"/>
  <c r="J180" i="20"/>
  <c r="K156" i="20"/>
  <c r="K146" i="20" s="1"/>
  <c r="J156" i="20"/>
  <c r="I156" i="20"/>
  <c r="I180" i="20" s="1"/>
  <c r="H156" i="20"/>
  <c r="H180" i="20" s="1"/>
  <c r="G156" i="20"/>
  <c r="G180" i="20" s="1"/>
  <c r="F156" i="20"/>
  <c r="F180" i="20" s="1"/>
  <c r="E156" i="20"/>
  <c r="E180" i="20" s="1"/>
  <c r="D156" i="20"/>
  <c r="D180" i="20" s="1"/>
  <c r="C156" i="20"/>
  <c r="C146" i="20" s="1"/>
  <c r="J146" i="20"/>
  <c r="I146" i="20"/>
  <c r="H146" i="20"/>
  <c r="G146" i="20"/>
  <c r="F146" i="20"/>
  <c r="E146" i="20"/>
  <c r="D146" i="20"/>
  <c r="K143" i="20"/>
  <c r="J143" i="20"/>
  <c r="I143" i="20"/>
  <c r="H143" i="20"/>
  <c r="G143" i="20"/>
  <c r="F143" i="20"/>
  <c r="E143" i="20"/>
  <c r="D143" i="20"/>
  <c r="C143" i="20"/>
  <c r="K134" i="20"/>
  <c r="J134" i="20"/>
  <c r="I134" i="20"/>
  <c r="H134" i="20"/>
  <c r="G134" i="20"/>
  <c r="F134" i="20"/>
  <c r="E134" i="20"/>
  <c r="D134" i="20"/>
  <c r="C134" i="20"/>
  <c r="K130" i="20"/>
  <c r="J130" i="20"/>
  <c r="I130" i="20"/>
  <c r="H130" i="20"/>
  <c r="G130" i="20"/>
  <c r="F130" i="20"/>
  <c r="E130" i="20"/>
  <c r="D130" i="20"/>
  <c r="C130" i="20"/>
  <c r="K127" i="20"/>
  <c r="J127" i="20"/>
  <c r="I127" i="20"/>
  <c r="H127" i="20"/>
  <c r="G127" i="20"/>
  <c r="F127" i="20"/>
  <c r="E127" i="20"/>
  <c r="D127" i="20"/>
  <c r="C127" i="20"/>
  <c r="K123" i="20"/>
  <c r="J123" i="20"/>
  <c r="I123" i="20"/>
  <c r="H123" i="20"/>
  <c r="G123" i="20"/>
  <c r="F123" i="20"/>
  <c r="E123" i="20"/>
  <c r="E110" i="20" s="1"/>
  <c r="D123" i="20"/>
  <c r="C123" i="20"/>
  <c r="K120" i="20"/>
  <c r="J120" i="20"/>
  <c r="I120" i="20"/>
  <c r="H120" i="20"/>
  <c r="G120" i="20"/>
  <c r="F120" i="20"/>
  <c r="E120" i="20"/>
  <c r="D120" i="20"/>
  <c r="C120" i="20"/>
  <c r="K108" i="20"/>
  <c r="J108" i="20"/>
  <c r="I108" i="20"/>
  <c r="H108" i="20"/>
  <c r="G108" i="20"/>
  <c r="F108" i="20"/>
  <c r="E108" i="20"/>
  <c r="D108" i="20"/>
  <c r="C108" i="20"/>
  <c r="K99" i="20"/>
  <c r="J99" i="20"/>
  <c r="I99" i="20"/>
  <c r="H99" i="20"/>
  <c r="G99" i="20"/>
  <c r="F99" i="20"/>
  <c r="E99" i="20"/>
  <c r="D99" i="20"/>
  <c r="C99" i="20"/>
  <c r="K95" i="20"/>
  <c r="J95" i="20"/>
  <c r="I95" i="20"/>
  <c r="H95" i="20"/>
  <c r="G95" i="20"/>
  <c r="F95" i="20"/>
  <c r="E95" i="20"/>
  <c r="D95" i="20"/>
  <c r="C95" i="20"/>
  <c r="K92" i="20"/>
  <c r="J92" i="20"/>
  <c r="I92" i="20"/>
  <c r="H92" i="20"/>
  <c r="G92" i="20"/>
  <c r="F92" i="20"/>
  <c r="E92" i="20"/>
  <c r="D92" i="20"/>
  <c r="C92" i="20"/>
  <c r="K88" i="20"/>
  <c r="J88" i="20"/>
  <c r="I88" i="20"/>
  <c r="H88" i="20"/>
  <c r="G88" i="20"/>
  <c r="F88" i="20"/>
  <c r="E88" i="20"/>
  <c r="D88" i="20"/>
  <c r="C88" i="20"/>
  <c r="K85" i="20"/>
  <c r="J85" i="20"/>
  <c r="I85" i="20"/>
  <c r="H85" i="20"/>
  <c r="G85" i="20"/>
  <c r="F85" i="20"/>
  <c r="E85" i="20"/>
  <c r="D85" i="20"/>
  <c r="C85" i="20"/>
  <c r="K73" i="20"/>
  <c r="J73" i="20"/>
  <c r="I73" i="20"/>
  <c r="H73" i="20"/>
  <c r="G73" i="20"/>
  <c r="F73" i="20"/>
  <c r="E73" i="20"/>
  <c r="D73" i="20"/>
  <c r="C73" i="20"/>
  <c r="K64" i="20"/>
  <c r="J64" i="20"/>
  <c r="I64" i="20"/>
  <c r="H64" i="20"/>
  <c r="G64" i="20"/>
  <c r="F64" i="20"/>
  <c r="E64" i="20"/>
  <c r="D64" i="20"/>
  <c r="C64" i="20"/>
  <c r="K60" i="20"/>
  <c r="J60" i="20"/>
  <c r="I60" i="20"/>
  <c r="H60" i="20"/>
  <c r="G60" i="20"/>
  <c r="F60" i="20"/>
  <c r="E60" i="20"/>
  <c r="D60" i="20"/>
  <c r="C60" i="20"/>
  <c r="K57" i="20"/>
  <c r="J57" i="20"/>
  <c r="I57" i="20"/>
  <c r="H57" i="20"/>
  <c r="G57" i="20"/>
  <c r="F57" i="20"/>
  <c r="E57" i="20"/>
  <c r="D57" i="20"/>
  <c r="C57" i="20"/>
  <c r="K53" i="20"/>
  <c r="J53" i="20"/>
  <c r="I53" i="20"/>
  <c r="H53" i="20"/>
  <c r="G53" i="20"/>
  <c r="F53" i="20"/>
  <c r="E53" i="20"/>
  <c r="D53" i="20"/>
  <c r="C53" i="20"/>
  <c r="K50" i="20"/>
  <c r="J50" i="20"/>
  <c r="I50" i="20"/>
  <c r="H50" i="20"/>
  <c r="G50" i="20"/>
  <c r="F50" i="20"/>
  <c r="E50" i="20"/>
  <c r="D50" i="20"/>
  <c r="C50" i="20"/>
  <c r="K38" i="20"/>
  <c r="J38" i="20"/>
  <c r="I38" i="20"/>
  <c r="H38" i="20"/>
  <c r="G38" i="20"/>
  <c r="F38" i="20"/>
  <c r="E38" i="20"/>
  <c r="D38" i="20"/>
  <c r="C38" i="20"/>
  <c r="K29" i="20"/>
  <c r="J29" i="20"/>
  <c r="I29" i="20"/>
  <c r="H29" i="20"/>
  <c r="G29" i="20"/>
  <c r="F29" i="20"/>
  <c r="E29" i="20"/>
  <c r="D29" i="20"/>
  <c r="C29" i="20"/>
  <c r="K25" i="20"/>
  <c r="J25" i="20"/>
  <c r="J5" i="20" s="1"/>
  <c r="I25" i="20"/>
  <c r="H25" i="20"/>
  <c r="G25" i="20"/>
  <c r="F25" i="20"/>
  <c r="E25" i="20"/>
  <c r="D25" i="20"/>
  <c r="C25" i="20"/>
  <c r="K22" i="20"/>
  <c r="J22" i="20"/>
  <c r="I22" i="20"/>
  <c r="H22" i="20"/>
  <c r="G22" i="20"/>
  <c r="F22" i="20"/>
  <c r="E22" i="20"/>
  <c r="D22" i="20"/>
  <c r="C22" i="20"/>
  <c r="K18" i="20"/>
  <c r="J18" i="20"/>
  <c r="I18" i="20"/>
  <c r="H18" i="20"/>
  <c r="G18" i="20"/>
  <c r="F18" i="20"/>
  <c r="E18" i="20"/>
  <c r="D18" i="20"/>
  <c r="C18" i="20"/>
  <c r="K15" i="20"/>
  <c r="J15" i="20"/>
  <c r="I15" i="20"/>
  <c r="H15" i="20"/>
  <c r="G15" i="20"/>
  <c r="F15" i="20"/>
  <c r="E15" i="20"/>
  <c r="D15" i="20"/>
  <c r="C15" i="20"/>
  <c r="I5" i="20"/>
  <c r="K217" i="21"/>
  <c r="J217" i="21"/>
  <c r="I217" i="21"/>
  <c r="H217" i="21"/>
  <c r="G217" i="21"/>
  <c r="F217" i="21"/>
  <c r="E217" i="21"/>
  <c r="D217" i="21"/>
  <c r="C217" i="21"/>
  <c r="K208" i="21"/>
  <c r="J208" i="21"/>
  <c r="I208" i="21"/>
  <c r="H208" i="21"/>
  <c r="G208" i="21"/>
  <c r="F208" i="21"/>
  <c r="E208" i="21"/>
  <c r="D208" i="21"/>
  <c r="C208" i="21"/>
  <c r="K204" i="21"/>
  <c r="J204" i="21"/>
  <c r="I204" i="21"/>
  <c r="H204" i="21"/>
  <c r="G204" i="21"/>
  <c r="F204" i="21"/>
  <c r="E204" i="21"/>
  <c r="D204" i="21"/>
  <c r="C204" i="21"/>
  <c r="K201" i="21"/>
  <c r="J201" i="21"/>
  <c r="I201" i="21"/>
  <c r="H201" i="21"/>
  <c r="G201" i="21"/>
  <c r="F201" i="21"/>
  <c r="E201" i="21"/>
  <c r="D201" i="21"/>
  <c r="C201" i="21"/>
  <c r="K197" i="21"/>
  <c r="J197" i="21"/>
  <c r="I197" i="21"/>
  <c r="H197" i="21"/>
  <c r="G197" i="21"/>
  <c r="F197" i="21"/>
  <c r="E197" i="21"/>
  <c r="D197" i="21"/>
  <c r="C197" i="21"/>
  <c r="K194" i="21"/>
  <c r="J194" i="21"/>
  <c r="I194" i="21"/>
  <c r="H194" i="21"/>
  <c r="G194" i="21"/>
  <c r="F194" i="21"/>
  <c r="E194" i="21"/>
  <c r="D194" i="21"/>
  <c r="C194" i="21"/>
  <c r="F180" i="21"/>
  <c r="K156" i="21"/>
  <c r="K180" i="21" s="1"/>
  <c r="J156" i="21"/>
  <c r="J180" i="21" s="1"/>
  <c r="I156" i="21"/>
  <c r="I180" i="21" s="1"/>
  <c r="H156" i="21"/>
  <c r="H180" i="21" s="1"/>
  <c r="G156" i="21"/>
  <c r="G146" i="21" s="1"/>
  <c r="F156" i="21"/>
  <c r="E156" i="21"/>
  <c r="E180" i="21" s="1"/>
  <c r="D156" i="21"/>
  <c r="D180" i="21" s="1"/>
  <c r="C156" i="21"/>
  <c r="C180" i="21" s="1"/>
  <c r="J146" i="21"/>
  <c r="I146" i="21"/>
  <c r="H146" i="21"/>
  <c r="F146" i="21"/>
  <c r="E146" i="21"/>
  <c r="C146" i="21"/>
  <c r="K143" i="21"/>
  <c r="J143" i="21"/>
  <c r="I143" i="21"/>
  <c r="H143" i="21"/>
  <c r="G143" i="21"/>
  <c r="F143" i="21"/>
  <c r="E143" i="21"/>
  <c r="D143" i="21"/>
  <c r="C143" i="21"/>
  <c r="K134" i="21"/>
  <c r="J134" i="21"/>
  <c r="I134" i="21"/>
  <c r="H134" i="21"/>
  <c r="G134" i="21"/>
  <c r="F134" i="21"/>
  <c r="E134" i="21"/>
  <c r="D134" i="21"/>
  <c r="C134" i="21"/>
  <c r="K130" i="21"/>
  <c r="J130" i="21"/>
  <c r="I130" i="21"/>
  <c r="H130" i="21"/>
  <c r="G130" i="21"/>
  <c r="F130" i="21"/>
  <c r="E130" i="21"/>
  <c r="D130" i="21"/>
  <c r="C130" i="21"/>
  <c r="K127" i="21"/>
  <c r="J127" i="21"/>
  <c r="I127" i="21"/>
  <c r="H127" i="21"/>
  <c r="H110" i="21" s="1"/>
  <c r="G127" i="21"/>
  <c r="F127" i="21"/>
  <c r="E127" i="21"/>
  <c r="D127" i="21"/>
  <c r="C127" i="21"/>
  <c r="K123" i="21"/>
  <c r="J123" i="21"/>
  <c r="I123" i="21"/>
  <c r="H123" i="21"/>
  <c r="G123" i="21"/>
  <c r="F123" i="21"/>
  <c r="E123" i="21"/>
  <c r="D123" i="21"/>
  <c r="C123" i="21"/>
  <c r="K120" i="21"/>
  <c r="J120" i="21"/>
  <c r="I120" i="21"/>
  <c r="H120" i="21"/>
  <c r="G120" i="21"/>
  <c r="F120" i="21"/>
  <c r="E120" i="21"/>
  <c r="D120" i="21"/>
  <c r="C120" i="21"/>
  <c r="I110" i="21"/>
  <c r="K108" i="21"/>
  <c r="J108" i="21"/>
  <c r="I108" i="21"/>
  <c r="H108" i="21"/>
  <c r="G108" i="21"/>
  <c r="F108" i="21"/>
  <c r="E108" i="21"/>
  <c r="D108" i="21"/>
  <c r="C108" i="21"/>
  <c r="K99" i="21"/>
  <c r="J99" i="21"/>
  <c r="I99" i="21"/>
  <c r="H99" i="21"/>
  <c r="G99" i="21"/>
  <c r="F99" i="21"/>
  <c r="E99" i="21"/>
  <c r="D99" i="21"/>
  <c r="C99" i="21"/>
  <c r="K95" i="21"/>
  <c r="J95" i="21"/>
  <c r="I95" i="21"/>
  <c r="H95" i="21"/>
  <c r="G95" i="21"/>
  <c r="G75" i="21" s="1"/>
  <c r="F95" i="21"/>
  <c r="E95" i="21"/>
  <c r="D95" i="21"/>
  <c r="C95" i="21"/>
  <c r="K92" i="21"/>
  <c r="J92" i="21"/>
  <c r="I92" i="21"/>
  <c r="H92" i="21"/>
  <c r="G92" i="21"/>
  <c r="F92" i="21"/>
  <c r="E92" i="21"/>
  <c r="D92" i="21"/>
  <c r="C92" i="21"/>
  <c r="K88" i="21"/>
  <c r="J88" i="21"/>
  <c r="I88" i="21"/>
  <c r="H88" i="21"/>
  <c r="G88" i="21"/>
  <c r="F88" i="21"/>
  <c r="E88" i="21"/>
  <c r="D88" i="21"/>
  <c r="C88" i="21"/>
  <c r="K85" i="21"/>
  <c r="J85" i="21"/>
  <c r="I85" i="21"/>
  <c r="H85" i="21"/>
  <c r="G85" i="21"/>
  <c r="F85" i="21"/>
  <c r="E85" i="21"/>
  <c r="D85" i="21"/>
  <c r="C85" i="21"/>
  <c r="H75" i="21"/>
  <c r="K73" i="21"/>
  <c r="J73" i="21"/>
  <c r="I73" i="21"/>
  <c r="H73" i="21"/>
  <c r="G73" i="21"/>
  <c r="F73" i="21"/>
  <c r="E73" i="21"/>
  <c r="D73" i="21"/>
  <c r="C73" i="21"/>
  <c r="K64" i="21"/>
  <c r="J64" i="21"/>
  <c r="I64" i="21"/>
  <c r="H64" i="21"/>
  <c r="G64" i="21"/>
  <c r="F64" i="21"/>
  <c r="E64" i="21"/>
  <c r="D64" i="21"/>
  <c r="C64" i="21"/>
  <c r="K60" i="21"/>
  <c r="J60" i="21"/>
  <c r="I60" i="21"/>
  <c r="H60" i="21"/>
  <c r="G60" i="21"/>
  <c r="F60" i="21"/>
  <c r="E60" i="21"/>
  <c r="D60" i="21"/>
  <c r="C60" i="21"/>
  <c r="K57" i="21"/>
  <c r="J57" i="21"/>
  <c r="I57" i="21"/>
  <c r="H57" i="21"/>
  <c r="G57" i="21"/>
  <c r="F57" i="21"/>
  <c r="E57" i="21"/>
  <c r="D57" i="21"/>
  <c r="C57" i="21"/>
  <c r="K53" i="21"/>
  <c r="J53" i="21"/>
  <c r="I53" i="21"/>
  <c r="H53" i="21"/>
  <c r="G53" i="21"/>
  <c r="F53" i="21"/>
  <c r="E53" i="21"/>
  <c r="D53" i="21"/>
  <c r="C53" i="21"/>
  <c r="K50" i="21"/>
  <c r="J50" i="21"/>
  <c r="J40" i="21" s="1"/>
  <c r="I50" i="21"/>
  <c r="H50" i="21"/>
  <c r="G50" i="21"/>
  <c r="F50" i="21"/>
  <c r="F40" i="21" s="1"/>
  <c r="E50" i="21"/>
  <c r="D50" i="21"/>
  <c r="C50" i="21"/>
  <c r="C40" i="21" s="1"/>
  <c r="G40" i="21"/>
  <c r="K38" i="21"/>
  <c r="J38" i="21"/>
  <c r="I38" i="21"/>
  <c r="H38" i="21"/>
  <c r="G38" i="21"/>
  <c r="F38" i="21"/>
  <c r="E38" i="21"/>
  <c r="D38" i="21"/>
  <c r="C38" i="21"/>
  <c r="K29" i="21"/>
  <c r="J29" i="21"/>
  <c r="I29" i="21"/>
  <c r="H29" i="21"/>
  <c r="G29" i="21"/>
  <c r="F29" i="21"/>
  <c r="E29" i="21"/>
  <c r="D29" i="21"/>
  <c r="C29" i="21"/>
  <c r="K25" i="21"/>
  <c r="J25" i="21"/>
  <c r="I25" i="21"/>
  <c r="H25" i="21"/>
  <c r="G25" i="21"/>
  <c r="F25" i="21"/>
  <c r="E25" i="21"/>
  <c r="D25" i="21"/>
  <c r="C25" i="21"/>
  <c r="K22" i="21"/>
  <c r="J22" i="21"/>
  <c r="I22" i="21"/>
  <c r="H22" i="21"/>
  <c r="G22" i="21"/>
  <c r="F22" i="21"/>
  <c r="E22" i="21"/>
  <c r="D22" i="21"/>
  <c r="C22" i="21"/>
  <c r="K18" i="21"/>
  <c r="J18" i="21"/>
  <c r="I18" i="21"/>
  <c r="H18" i="21"/>
  <c r="G18" i="21"/>
  <c r="F18" i="21"/>
  <c r="E18" i="21"/>
  <c r="D18" i="21"/>
  <c r="C18" i="21"/>
  <c r="K15" i="21"/>
  <c r="K5" i="21" s="1"/>
  <c r="J15" i="21"/>
  <c r="I15" i="21"/>
  <c r="H15" i="21"/>
  <c r="G15" i="21"/>
  <c r="F15" i="21"/>
  <c r="E15" i="21"/>
  <c r="D15" i="21"/>
  <c r="C15" i="21"/>
  <c r="C5" i="21" s="1"/>
  <c r="D5" i="21"/>
  <c r="K217" i="22"/>
  <c r="J217" i="22"/>
  <c r="I217" i="22"/>
  <c r="H217" i="22"/>
  <c r="G217" i="22"/>
  <c r="F217" i="22"/>
  <c r="E217" i="22"/>
  <c r="D217" i="22"/>
  <c r="C217" i="22"/>
  <c r="K208" i="22"/>
  <c r="J208" i="22"/>
  <c r="I208" i="22"/>
  <c r="H208" i="22"/>
  <c r="G208" i="22"/>
  <c r="F208" i="22"/>
  <c r="E208" i="22"/>
  <c r="D208" i="22"/>
  <c r="C208" i="22"/>
  <c r="K204" i="22"/>
  <c r="J204" i="22"/>
  <c r="I204" i="22"/>
  <c r="H204" i="22"/>
  <c r="G204" i="22"/>
  <c r="F204" i="22"/>
  <c r="E204" i="22"/>
  <c r="D204" i="22"/>
  <c r="C204" i="22"/>
  <c r="K201" i="22"/>
  <c r="J201" i="22"/>
  <c r="I201" i="22"/>
  <c r="H201" i="22"/>
  <c r="G201" i="22"/>
  <c r="F201" i="22"/>
  <c r="E201" i="22"/>
  <c r="D201" i="22"/>
  <c r="C201" i="22"/>
  <c r="K197" i="22"/>
  <c r="J197" i="22"/>
  <c r="I197" i="22"/>
  <c r="H197" i="22"/>
  <c r="G197" i="22"/>
  <c r="F197" i="22"/>
  <c r="E197" i="22"/>
  <c r="D197" i="22"/>
  <c r="C197" i="22"/>
  <c r="K194" i="22"/>
  <c r="J194" i="22"/>
  <c r="I194" i="22"/>
  <c r="H194" i="22"/>
  <c r="G194" i="22"/>
  <c r="F194" i="22"/>
  <c r="E194" i="22"/>
  <c r="D194" i="22"/>
  <c r="C194" i="22"/>
  <c r="H184" i="22"/>
  <c r="H223" i="22" s="1"/>
  <c r="K180" i="22"/>
  <c r="H180" i="22"/>
  <c r="D180" i="22"/>
  <c r="K156" i="22"/>
  <c r="J156" i="22"/>
  <c r="I156" i="22"/>
  <c r="I146" i="22" s="1"/>
  <c r="H156" i="22"/>
  <c r="H146" i="22" s="1"/>
  <c r="G156" i="22"/>
  <c r="G180" i="22" s="1"/>
  <c r="F156" i="22"/>
  <c r="F180" i="22" s="1"/>
  <c r="E156" i="22"/>
  <c r="E180" i="22" s="1"/>
  <c r="D156" i="22"/>
  <c r="D146" i="22" s="1"/>
  <c r="C156" i="22"/>
  <c r="C180" i="22" s="1"/>
  <c r="K146" i="22"/>
  <c r="F146" i="22"/>
  <c r="C146" i="22"/>
  <c r="K143" i="22"/>
  <c r="J143" i="22"/>
  <c r="I143" i="22"/>
  <c r="H143" i="22"/>
  <c r="G143" i="22"/>
  <c r="F143" i="22"/>
  <c r="E143" i="22"/>
  <c r="D143" i="22"/>
  <c r="C143" i="22"/>
  <c r="K134" i="22"/>
  <c r="J134" i="22"/>
  <c r="I134" i="22"/>
  <c r="H134" i="22"/>
  <c r="G134" i="22"/>
  <c r="F134" i="22"/>
  <c r="E134" i="22"/>
  <c r="D134" i="22"/>
  <c r="C134" i="22"/>
  <c r="K130" i="22"/>
  <c r="J130" i="22"/>
  <c r="I130" i="22"/>
  <c r="H130" i="22"/>
  <c r="G130" i="22"/>
  <c r="F130" i="22"/>
  <c r="E130" i="22"/>
  <c r="D130" i="22"/>
  <c r="C130" i="22"/>
  <c r="K127" i="22"/>
  <c r="K110" i="22" s="1"/>
  <c r="J127" i="22"/>
  <c r="I127" i="22"/>
  <c r="H127" i="22"/>
  <c r="G127" i="22"/>
  <c r="F127" i="22"/>
  <c r="E127" i="22"/>
  <c r="D127" i="22"/>
  <c r="C127" i="22"/>
  <c r="C110" i="22" s="1"/>
  <c r="K123" i="22"/>
  <c r="J123" i="22"/>
  <c r="I123" i="22"/>
  <c r="H123" i="22"/>
  <c r="G123" i="22"/>
  <c r="F123" i="22"/>
  <c r="E123" i="22"/>
  <c r="D123" i="22"/>
  <c r="C123" i="22"/>
  <c r="K120" i="22"/>
  <c r="J120" i="22"/>
  <c r="I120" i="22"/>
  <c r="H120" i="22"/>
  <c r="G120" i="22"/>
  <c r="F120" i="22"/>
  <c r="E120" i="22"/>
  <c r="D120" i="22"/>
  <c r="C120" i="22"/>
  <c r="K108" i="22"/>
  <c r="J108" i="22"/>
  <c r="I108" i="22"/>
  <c r="I75" i="22" s="1"/>
  <c r="H108" i="22"/>
  <c r="G108" i="22"/>
  <c r="F108" i="22"/>
  <c r="E108" i="22"/>
  <c r="D108" i="22"/>
  <c r="C108" i="22"/>
  <c r="K99" i="22"/>
  <c r="J99" i="22"/>
  <c r="J75" i="22" s="1"/>
  <c r="I99" i="22"/>
  <c r="H99" i="22"/>
  <c r="G99" i="22"/>
  <c r="F99" i="22"/>
  <c r="E99" i="22"/>
  <c r="D99" i="22"/>
  <c r="C99" i="22"/>
  <c r="K95" i="22"/>
  <c r="J95" i="22"/>
  <c r="I95" i="22"/>
  <c r="H95" i="22"/>
  <c r="G95" i="22"/>
  <c r="F95" i="22"/>
  <c r="E95" i="22"/>
  <c r="D95" i="22"/>
  <c r="C95" i="22"/>
  <c r="K92" i="22"/>
  <c r="J92" i="22"/>
  <c r="I92" i="22"/>
  <c r="H92" i="22"/>
  <c r="G92" i="22"/>
  <c r="F92" i="22"/>
  <c r="E92" i="22"/>
  <c r="D92" i="22"/>
  <c r="C92" i="22"/>
  <c r="K88" i="22"/>
  <c r="J88" i="22"/>
  <c r="I88" i="22"/>
  <c r="H88" i="22"/>
  <c r="G88" i="22"/>
  <c r="F88" i="22"/>
  <c r="E88" i="22"/>
  <c r="D88" i="22"/>
  <c r="C88" i="22"/>
  <c r="K85" i="22"/>
  <c r="J85" i="22"/>
  <c r="I85" i="22"/>
  <c r="H85" i="22"/>
  <c r="H75" i="22" s="1"/>
  <c r="G85" i="22"/>
  <c r="G75" i="22" s="1"/>
  <c r="F85" i="22"/>
  <c r="E85" i="22"/>
  <c r="D85" i="22"/>
  <c r="C85" i="22"/>
  <c r="K73" i="22"/>
  <c r="J73" i="22"/>
  <c r="I73" i="22"/>
  <c r="I40" i="22" s="1"/>
  <c r="H73" i="22"/>
  <c r="G73" i="22"/>
  <c r="F73" i="22"/>
  <c r="E73" i="22"/>
  <c r="D73" i="22"/>
  <c r="C73" i="22"/>
  <c r="K64" i="22"/>
  <c r="J64" i="22"/>
  <c r="I64" i="22"/>
  <c r="H64" i="22"/>
  <c r="G64" i="22"/>
  <c r="F64" i="22"/>
  <c r="E64" i="22"/>
  <c r="D64" i="22"/>
  <c r="C64" i="22"/>
  <c r="K60" i="22"/>
  <c r="J60" i="22"/>
  <c r="I60" i="22"/>
  <c r="H60" i="22"/>
  <c r="G60" i="22"/>
  <c r="F60" i="22"/>
  <c r="E60" i="22"/>
  <c r="D60" i="22"/>
  <c r="C60" i="22"/>
  <c r="K57" i="22"/>
  <c r="J57" i="22"/>
  <c r="I57" i="22"/>
  <c r="H57" i="22"/>
  <c r="G57" i="22"/>
  <c r="F57" i="22"/>
  <c r="E57" i="22"/>
  <c r="D57" i="22"/>
  <c r="C57" i="22"/>
  <c r="K53" i="22"/>
  <c r="J53" i="22"/>
  <c r="I53" i="22"/>
  <c r="H53" i="22"/>
  <c r="G53" i="22"/>
  <c r="F53" i="22"/>
  <c r="E53" i="22"/>
  <c r="D53" i="22"/>
  <c r="C53" i="22"/>
  <c r="K50" i="22"/>
  <c r="J50" i="22"/>
  <c r="I50" i="22"/>
  <c r="H50" i="22"/>
  <c r="H40" i="22" s="1"/>
  <c r="G50" i="22"/>
  <c r="G40" i="22" s="1"/>
  <c r="F50" i="22"/>
  <c r="E50" i="22"/>
  <c r="D50" i="22"/>
  <c r="C50" i="22"/>
  <c r="K38" i="22"/>
  <c r="J38" i="22"/>
  <c r="I38" i="22"/>
  <c r="H38" i="22"/>
  <c r="H5" i="22" s="1"/>
  <c r="G38" i="22"/>
  <c r="F38" i="22"/>
  <c r="E38" i="22"/>
  <c r="D38" i="22"/>
  <c r="C38" i="22"/>
  <c r="K29" i="22"/>
  <c r="J29" i="22"/>
  <c r="I29" i="22"/>
  <c r="H29" i="22"/>
  <c r="G29" i="22"/>
  <c r="F29" i="22"/>
  <c r="E29" i="22"/>
  <c r="D29" i="22"/>
  <c r="C29" i="22"/>
  <c r="K25" i="22"/>
  <c r="J25" i="22"/>
  <c r="I25" i="22"/>
  <c r="H25" i="22"/>
  <c r="G25" i="22"/>
  <c r="F25" i="22"/>
  <c r="E25" i="22"/>
  <c r="D25" i="22"/>
  <c r="C25" i="22"/>
  <c r="K22" i="22"/>
  <c r="J22" i="22"/>
  <c r="I22" i="22"/>
  <c r="H22" i="22"/>
  <c r="G22" i="22"/>
  <c r="F22" i="22"/>
  <c r="E22" i="22"/>
  <c r="D22" i="22"/>
  <c r="C22" i="22"/>
  <c r="K18" i="22"/>
  <c r="J18" i="22"/>
  <c r="I18" i="22"/>
  <c r="H18" i="22"/>
  <c r="G18" i="22"/>
  <c r="F18" i="22"/>
  <c r="E18" i="22"/>
  <c r="D18" i="22"/>
  <c r="C18" i="22"/>
  <c r="K15" i="22"/>
  <c r="J15" i="22"/>
  <c r="I15" i="22"/>
  <c r="H15" i="22"/>
  <c r="G15" i="22"/>
  <c r="G5" i="22" s="1"/>
  <c r="G144" i="22" s="1"/>
  <c r="F15" i="22"/>
  <c r="E15" i="22"/>
  <c r="D15" i="22"/>
  <c r="C15" i="22"/>
  <c r="K217" i="23"/>
  <c r="J217" i="23"/>
  <c r="I217" i="23"/>
  <c r="H217" i="23"/>
  <c r="G217" i="23"/>
  <c r="F217" i="23"/>
  <c r="E217" i="23"/>
  <c r="D217" i="23"/>
  <c r="C217" i="23"/>
  <c r="K208" i="23"/>
  <c r="J208" i="23"/>
  <c r="I208" i="23"/>
  <c r="H208" i="23"/>
  <c r="G208" i="23"/>
  <c r="F208" i="23"/>
  <c r="E208" i="23"/>
  <c r="D208" i="23"/>
  <c r="C208" i="23"/>
  <c r="K204" i="23"/>
  <c r="J204" i="23"/>
  <c r="I204" i="23"/>
  <c r="H204" i="23"/>
  <c r="G204" i="23"/>
  <c r="F204" i="23"/>
  <c r="E204" i="23"/>
  <c r="D204" i="23"/>
  <c r="C204" i="23"/>
  <c r="K201" i="23"/>
  <c r="J201" i="23"/>
  <c r="I201" i="23"/>
  <c r="H201" i="23"/>
  <c r="G201" i="23"/>
  <c r="F201" i="23"/>
  <c r="E201" i="23"/>
  <c r="D201" i="23"/>
  <c r="C201" i="23"/>
  <c r="K197" i="23"/>
  <c r="J197" i="23"/>
  <c r="I197" i="23"/>
  <c r="H197" i="23"/>
  <c r="G197" i="23"/>
  <c r="F197" i="23"/>
  <c r="E197" i="23"/>
  <c r="E184" i="23" s="1"/>
  <c r="D197" i="23"/>
  <c r="C197" i="23"/>
  <c r="K194" i="23"/>
  <c r="J194" i="23"/>
  <c r="I194" i="23"/>
  <c r="H194" i="23"/>
  <c r="G194" i="23"/>
  <c r="F194" i="23"/>
  <c r="E194" i="23"/>
  <c r="D194" i="23"/>
  <c r="D184" i="23" s="1"/>
  <c r="C194" i="23"/>
  <c r="C180" i="23"/>
  <c r="K156" i="23"/>
  <c r="K180" i="23" s="1"/>
  <c r="J156" i="23"/>
  <c r="I156" i="23"/>
  <c r="I180" i="23" s="1"/>
  <c r="H156" i="23"/>
  <c r="H180" i="23" s="1"/>
  <c r="G156" i="23"/>
  <c r="G180" i="23" s="1"/>
  <c r="F156" i="23"/>
  <c r="F180" i="23" s="1"/>
  <c r="E156" i="23"/>
  <c r="E146" i="23" s="1"/>
  <c r="D156" i="23"/>
  <c r="D146" i="23" s="1"/>
  <c r="C156" i="23"/>
  <c r="K146" i="23"/>
  <c r="H146" i="23"/>
  <c r="G146" i="23"/>
  <c r="F146" i="23"/>
  <c r="C146" i="23"/>
  <c r="K143" i="23"/>
  <c r="J143" i="23"/>
  <c r="I143" i="23"/>
  <c r="H143" i="23"/>
  <c r="G143" i="23"/>
  <c r="F143" i="23"/>
  <c r="E143" i="23"/>
  <c r="D143" i="23"/>
  <c r="C143" i="23"/>
  <c r="K134" i="23"/>
  <c r="J134" i="23"/>
  <c r="I134" i="23"/>
  <c r="H134" i="23"/>
  <c r="G134" i="23"/>
  <c r="F134" i="23"/>
  <c r="E134" i="23"/>
  <c r="D134" i="23"/>
  <c r="C134" i="23"/>
  <c r="K130" i="23"/>
  <c r="J130" i="23"/>
  <c r="I130" i="23"/>
  <c r="H130" i="23"/>
  <c r="G130" i="23"/>
  <c r="F130" i="23"/>
  <c r="E130" i="23"/>
  <c r="D130" i="23"/>
  <c r="C130" i="23"/>
  <c r="K127" i="23"/>
  <c r="J127" i="23"/>
  <c r="I127" i="23"/>
  <c r="H127" i="23"/>
  <c r="G127" i="23"/>
  <c r="F127" i="23"/>
  <c r="E127" i="23"/>
  <c r="D127" i="23"/>
  <c r="C127" i="23"/>
  <c r="K123" i="23"/>
  <c r="J123" i="23"/>
  <c r="I123" i="23"/>
  <c r="H123" i="23"/>
  <c r="G123" i="23"/>
  <c r="G110" i="23" s="1"/>
  <c r="F123" i="23"/>
  <c r="E123" i="23"/>
  <c r="D123" i="23"/>
  <c r="C123" i="23"/>
  <c r="K120" i="23"/>
  <c r="J120" i="23"/>
  <c r="I120" i="23"/>
  <c r="H120" i="23"/>
  <c r="G120" i="23"/>
  <c r="F120" i="23"/>
  <c r="F110" i="23" s="1"/>
  <c r="E120" i="23"/>
  <c r="D120" i="23"/>
  <c r="C120" i="23"/>
  <c r="K108" i="23"/>
  <c r="J108" i="23"/>
  <c r="I108" i="23"/>
  <c r="H108" i="23"/>
  <c r="G108" i="23"/>
  <c r="F108" i="23"/>
  <c r="E108" i="23"/>
  <c r="D108" i="23"/>
  <c r="C108" i="23"/>
  <c r="K99" i="23"/>
  <c r="J99" i="23"/>
  <c r="I99" i="23"/>
  <c r="H99" i="23"/>
  <c r="G99" i="23"/>
  <c r="F99" i="23"/>
  <c r="E99" i="23"/>
  <c r="D99" i="23"/>
  <c r="C99" i="23"/>
  <c r="K95" i="23"/>
  <c r="J95" i="23"/>
  <c r="I95" i="23"/>
  <c r="H95" i="23"/>
  <c r="G95" i="23"/>
  <c r="F95" i="23"/>
  <c r="E95" i="23"/>
  <c r="D95" i="23"/>
  <c r="C95" i="23"/>
  <c r="K92" i="23"/>
  <c r="J92" i="23"/>
  <c r="I92" i="23"/>
  <c r="H92" i="23"/>
  <c r="G92" i="23"/>
  <c r="F92" i="23"/>
  <c r="E92" i="23"/>
  <c r="D92" i="23"/>
  <c r="C92" i="23"/>
  <c r="K88" i="23"/>
  <c r="J88" i="23"/>
  <c r="I88" i="23"/>
  <c r="H88" i="23"/>
  <c r="G88" i="23"/>
  <c r="G75" i="23" s="1"/>
  <c r="F88" i="23"/>
  <c r="E88" i="23"/>
  <c r="D88" i="23"/>
  <c r="C88" i="23"/>
  <c r="K85" i="23"/>
  <c r="J85" i="23"/>
  <c r="I85" i="23"/>
  <c r="H85" i="23"/>
  <c r="G85" i="23"/>
  <c r="F85" i="23"/>
  <c r="F75" i="23" s="1"/>
  <c r="E85" i="23"/>
  <c r="D85" i="23"/>
  <c r="C85" i="23"/>
  <c r="K73" i="23"/>
  <c r="J73" i="23"/>
  <c r="I73" i="23"/>
  <c r="H73" i="23"/>
  <c r="G73" i="23"/>
  <c r="F73" i="23"/>
  <c r="E73" i="23"/>
  <c r="D73" i="23"/>
  <c r="C73" i="23"/>
  <c r="K64" i="23"/>
  <c r="J64" i="23"/>
  <c r="I64" i="23"/>
  <c r="H64" i="23"/>
  <c r="G64" i="23"/>
  <c r="F64" i="23"/>
  <c r="E64" i="23"/>
  <c r="D64" i="23"/>
  <c r="C64" i="23"/>
  <c r="K60" i="23"/>
  <c r="J60" i="23"/>
  <c r="I60" i="23"/>
  <c r="H60" i="23"/>
  <c r="G60" i="23"/>
  <c r="F60" i="23"/>
  <c r="E60" i="23"/>
  <c r="D60" i="23"/>
  <c r="C60" i="23"/>
  <c r="K57" i="23"/>
  <c r="J57" i="23"/>
  <c r="I57" i="23"/>
  <c r="H57" i="23"/>
  <c r="G57" i="23"/>
  <c r="F57" i="23"/>
  <c r="E57" i="23"/>
  <c r="D57" i="23"/>
  <c r="C57" i="23"/>
  <c r="K53" i="23"/>
  <c r="J53" i="23"/>
  <c r="I53" i="23"/>
  <c r="H53" i="23"/>
  <c r="G53" i="23"/>
  <c r="F53" i="23"/>
  <c r="E53" i="23"/>
  <c r="D53" i="23"/>
  <c r="C53" i="23"/>
  <c r="K50" i="23"/>
  <c r="J50" i="23"/>
  <c r="I50" i="23"/>
  <c r="H50" i="23"/>
  <c r="G50" i="23"/>
  <c r="F50" i="23"/>
  <c r="E50" i="23"/>
  <c r="E40" i="23" s="1"/>
  <c r="D50" i="23"/>
  <c r="D40" i="23" s="1"/>
  <c r="C50" i="23"/>
  <c r="K38" i="23"/>
  <c r="J38" i="23"/>
  <c r="I38" i="23"/>
  <c r="H38" i="23"/>
  <c r="G38" i="23"/>
  <c r="F38" i="23"/>
  <c r="E38" i="23"/>
  <c r="D38" i="23"/>
  <c r="C38" i="23"/>
  <c r="K29" i="23"/>
  <c r="J29" i="23"/>
  <c r="I29" i="23"/>
  <c r="H29" i="23"/>
  <c r="G29" i="23"/>
  <c r="F29" i="23"/>
  <c r="E29" i="23"/>
  <c r="D29" i="23"/>
  <c r="C29" i="23"/>
  <c r="K25" i="23"/>
  <c r="J25" i="23"/>
  <c r="I25" i="23"/>
  <c r="H25" i="23"/>
  <c r="G25" i="23"/>
  <c r="G5" i="23" s="1"/>
  <c r="F25" i="23"/>
  <c r="E25" i="23"/>
  <c r="D25" i="23"/>
  <c r="C25" i="23"/>
  <c r="K22" i="23"/>
  <c r="K5" i="23" s="1"/>
  <c r="J22" i="23"/>
  <c r="I22" i="23"/>
  <c r="H22" i="23"/>
  <c r="G22" i="23"/>
  <c r="F22" i="23"/>
  <c r="E22" i="23"/>
  <c r="D22" i="23"/>
  <c r="C22" i="23"/>
  <c r="K18" i="23"/>
  <c r="J18" i="23"/>
  <c r="I18" i="23"/>
  <c r="H18" i="23"/>
  <c r="G18" i="23"/>
  <c r="F18" i="23"/>
  <c r="E18" i="23"/>
  <c r="D18" i="23"/>
  <c r="C18" i="23"/>
  <c r="K15" i="23"/>
  <c r="J15" i="23"/>
  <c r="I15" i="23"/>
  <c r="H15" i="23"/>
  <c r="G15" i="23"/>
  <c r="F15" i="23"/>
  <c r="E15" i="23"/>
  <c r="D15" i="23"/>
  <c r="D5" i="23" s="1"/>
  <c r="C15" i="23"/>
  <c r="K217" i="24"/>
  <c r="J217" i="24"/>
  <c r="I217" i="24"/>
  <c r="H217" i="24"/>
  <c r="G217" i="24"/>
  <c r="F217" i="24"/>
  <c r="E217" i="24"/>
  <c r="D217" i="24"/>
  <c r="C217" i="24"/>
  <c r="K208" i="24"/>
  <c r="J208" i="24"/>
  <c r="I208" i="24"/>
  <c r="H208" i="24"/>
  <c r="G208" i="24"/>
  <c r="F208" i="24"/>
  <c r="E208" i="24"/>
  <c r="D208" i="24"/>
  <c r="C208" i="24"/>
  <c r="K204" i="24"/>
  <c r="J204" i="24"/>
  <c r="I204" i="24"/>
  <c r="H204" i="24"/>
  <c r="G204" i="24"/>
  <c r="F204" i="24"/>
  <c r="E204" i="24"/>
  <c r="D204" i="24"/>
  <c r="C204" i="24"/>
  <c r="K201" i="24"/>
  <c r="J201" i="24"/>
  <c r="I201" i="24"/>
  <c r="H201" i="24"/>
  <c r="G201" i="24"/>
  <c r="F201" i="24"/>
  <c r="E201" i="24"/>
  <c r="D201" i="24"/>
  <c r="C201" i="24"/>
  <c r="K197" i="24"/>
  <c r="J197" i="24"/>
  <c r="I197" i="24"/>
  <c r="H197" i="24"/>
  <c r="G197" i="24"/>
  <c r="F197" i="24"/>
  <c r="E197" i="24"/>
  <c r="D197" i="24"/>
  <c r="C197" i="24"/>
  <c r="K194" i="24"/>
  <c r="J194" i="24"/>
  <c r="I194" i="24"/>
  <c r="H194" i="24"/>
  <c r="G194" i="24"/>
  <c r="G184" i="24" s="1"/>
  <c r="F194" i="24"/>
  <c r="E194" i="24"/>
  <c r="D194" i="24"/>
  <c r="C194" i="24"/>
  <c r="H184" i="24"/>
  <c r="H219" i="24" s="1"/>
  <c r="H180" i="24"/>
  <c r="G180" i="24"/>
  <c r="K156" i="24"/>
  <c r="K180" i="24" s="1"/>
  <c r="J156" i="24"/>
  <c r="J180" i="24" s="1"/>
  <c r="I156" i="24"/>
  <c r="I146" i="24" s="1"/>
  <c r="H156" i="24"/>
  <c r="H146" i="24" s="1"/>
  <c r="G156" i="24"/>
  <c r="F156" i="24"/>
  <c r="E156" i="24"/>
  <c r="E180" i="24" s="1"/>
  <c r="D156" i="24"/>
  <c r="D146" i="24" s="1"/>
  <c r="C156" i="24"/>
  <c r="C180" i="24" s="1"/>
  <c r="K146" i="24"/>
  <c r="G146" i="24"/>
  <c r="C146" i="24"/>
  <c r="K143" i="24"/>
  <c r="J143" i="24"/>
  <c r="I143" i="24"/>
  <c r="H143" i="24"/>
  <c r="G143" i="24"/>
  <c r="F143" i="24"/>
  <c r="E143" i="24"/>
  <c r="D143" i="24"/>
  <c r="C143" i="24"/>
  <c r="K134" i="24"/>
  <c r="J134" i="24"/>
  <c r="I134" i="24"/>
  <c r="H134" i="24"/>
  <c r="G134" i="24"/>
  <c r="F134" i="24"/>
  <c r="E134" i="24"/>
  <c r="D134" i="24"/>
  <c r="C134" i="24"/>
  <c r="K130" i="24"/>
  <c r="J130" i="24"/>
  <c r="I130" i="24"/>
  <c r="H130" i="24"/>
  <c r="G130" i="24"/>
  <c r="F130" i="24"/>
  <c r="E130" i="24"/>
  <c r="D130" i="24"/>
  <c r="C130" i="24"/>
  <c r="K127" i="24"/>
  <c r="J127" i="24"/>
  <c r="I127" i="24"/>
  <c r="H127" i="24"/>
  <c r="G127" i="24"/>
  <c r="F127" i="24"/>
  <c r="E127" i="24"/>
  <c r="D127" i="24"/>
  <c r="C127" i="24"/>
  <c r="K123" i="24"/>
  <c r="J123" i="24"/>
  <c r="I123" i="24"/>
  <c r="H123" i="24"/>
  <c r="G123" i="24"/>
  <c r="F123" i="24"/>
  <c r="E123" i="24"/>
  <c r="D123" i="24"/>
  <c r="C123" i="24"/>
  <c r="K120" i="24"/>
  <c r="K110" i="24" s="1"/>
  <c r="J120" i="24"/>
  <c r="I120" i="24"/>
  <c r="H120" i="24"/>
  <c r="G120" i="24"/>
  <c r="F120" i="24"/>
  <c r="E120" i="24"/>
  <c r="D120" i="24"/>
  <c r="C120" i="24"/>
  <c r="C110" i="24"/>
  <c r="K108" i="24"/>
  <c r="J108" i="24"/>
  <c r="I108" i="24"/>
  <c r="H108" i="24"/>
  <c r="G108" i="24"/>
  <c r="F108" i="24"/>
  <c r="E108" i="24"/>
  <c r="D108" i="24"/>
  <c r="C108" i="24"/>
  <c r="K99" i="24"/>
  <c r="J99" i="24"/>
  <c r="I99" i="24"/>
  <c r="H99" i="24"/>
  <c r="G99" i="24"/>
  <c r="F99" i="24"/>
  <c r="E99" i="24"/>
  <c r="D99" i="24"/>
  <c r="C99" i="24"/>
  <c r="K95" i="24"/>
  <c r="J95" i="24"/>
  <c r="I95" i="24"/>
  <c r="H95" i="24"/>
  <c r="G95" i="24"/>
  <c r="F95" i="24"/>
  <c r="E95" i="24"/>
  <c r="D95" i="24"/>
  <c r="C95" i="24"/>
  <c r="K92" i="24"/>
  <c r="J92" i="24"/>
  <c r="J75" i="24" s="1"/>
  <c r="I92" i="24"/>
  <c r="H92" i="24"/>
  <c r="G92" i="24"/>
  <c r="F92" i="24"/>
  <c r="E92" i="24"/>
  <c r="D92" i="24"/>
  <c r="C92" i="24"/>
  <c r="K88" i="24"/>
  <c r="K75" i="24" s="1"/>
  <c r="J88" i="24"/>
  <c r="I88" i="24"/>
  <c r="H88" i="24"/>
  <c r="G88" i="24"/>
  <c r="F88" i="24"/>
  <c r="E88" i="24"/>
  <c r="D88" i="24"/>
  <c r="C88" i="24"/>
  <c r="C75" i="24" s="1"/>
  <c r="K85" i="24"/>
  <c r="J85" i="24"/>
  <c r="I85" i="24"/>
  <c r="I75" i="24" s="1"/>
  <c r="H85" i="24"/>
  <c r="G85" i="24"/>
  <c r="F85" i="24"/>
  <c r="E85" i="24"/>
  <c r="D85" i="24"/>
  <c r="C85" i="24"/>
  <c r="K73" i="24"/>
  <c r="J73" i="24"/>
  <c r="I73" i="24"/>
  <c r="H73" i="24"/>
  <c r="G73" i="24"/>
  <c r="F73" i="24"/>
  <c r="E73" i="24"/>
  <c r="D73" i="24"/>
  <c r="C73" i="24"/>
  <c r="K64" i="24"/>
  <c r="J64" i="24"/>
  <c r="I64" i="24"/>
  <c r="H64" i="24"/>
  <c r="G64" i="24"/>
  <c r="F64" i="24"/>
  <c r="E64" i="24"/>
  <c r="D64" i="24"/>
  <c r="C64" i="24"/>
  <c r="K60" i="24"/>
  <c r="J60" i="24"/>
  <c r="I60" i="24"/>
  <c r="H60" i="24"/>
  <c r="G60" i="24"/>
  <c r="F60" i="24"/>
  <c r="E60" i="24"/>
  <c r="D60" i="24"/>
  <c r="C60" i="24"/>
  <c r="K57" i="24"/>
  <c r="J57" i="24"/>
  <c r="I57" i="24"/>
  <c r="H57" i="24"/>
  <c r="G57" i="24"/>
  <c r="F57" i="24"/>
  <c r="E57" i="24"/>
  <c r="D57" i="24"/>
  <c r="C57" i="24"/>
  <c r="K53" i="24"/>
  <c r="J53" i="24"/>
  <c r="I53" i="24"/>
  <c r="H53" i="24"/>
  <c r="G53" i="24"/>
  <c r="F53" i="24"/>
  <c r="E53" i="24"/>
  <c r="D53" i="24"/>
  <c r="C53" i="24"/>
  <c r="K50" i="24"/>
  <c r="J50" i="24"/>
  <c r="I50" i="24"/>
  <c r="I40" i="24" s="1"/>
  <c r="H50" i="24"/>
  <c r="G50" i="24"/>
  <c r="F50" i="24"/>
  <c r="E50" i="24"/>
  <c r="D50" i="24"/>
  <c r="C50" i="24"/>
  <c r="K38" i="24"/>
  <c r="J38" i="24"/>
  <c r="I38" i="24"/>
  <c r="H38" i="24"/>
  <c r="G38" i="24"/>
  <c r="F38" i="24"/>
  <c r="E38" i="24"/>
  <c r="D38" i="24"/>
  <c r="C38" i="24"/>
  <c r="K29" i="24"/>
  <c r="J29" i="24"/>
  <c r="I29" i="24"/>
  <c r="H29" i="24"/>
  <c r="G29" i="24"/>
  <c r="F29" i="24"/>
  <c r="E29" i="24"/>
  <c r="D29" i="24"/>
  <c r="C29" i="24"/>
  <c r="K25" i="24"/>
  <c r="J25" i="24"/>
  <c r="I25" i="24"/>
  <c r="H25" i="24"/>
  <c r="G25" i="24"/>
  <c r="F25" i="24"/>
  <c r="E25" i="24"/>
  <c r="D25" i="24"/>
  <c r="C25" i="24"/>
  <c r="K22" i="24"/>
  <c r="J22" i="24"/>
  <c r="I22" i="24"/>
  <c r="H22" i="24"/>
  <c r="G22" i="24"/>
  <c r="F22" i="24"/>
  <c r="E22" i="24"/>
  <c r="D22" i="24"/>
  <c r="C22" i="24"/>
  <c r="K18" i="24"/>
  <c r="J18" i="24"/>
  <c r="I18" i="24"/>
  <c r="H18" i="24"/>
  <c r="G18" i="24"/>
  <c r="F18" i="24"/>
  <c r="E18" i="24"/>
  <c r="D18" i="24"/>
  <c r="C18" i="24"/>
  <c r="K15" i="24"/>
  <c r="J15" i="24"/>
  <c r="I15" i="24"/>
  <c r="H15" i="24"/>
  <c r="H5" i="24" s="1"/>
  <c r="G15" i="24"/>
  <c r="F15" i="24"/>
  <c r="E15" i="24"/>
  <c r="D15" i="24"/>
  <c r="C15" i="24"/>
  <c r="K217" i="25"/>
  <c r="J217" i="25"/>
  <c r="I217" i="25"/>
  <c r="H217" i="25"/>
  <c r="G217" i="25"/>
  <c r="F217" i="25"/>
  <c r="E217" i="25"/>
  <c r="D217" i="25"/>
  <c r="C217" i="25"/>
  <c r="K208" i="25"/>
  <c r="J208" i="25"/>
  <c r="I208" i="25"/>
  <c r="H208" i="25"/>
  <c r="G208" i="25"/>
  <c r="F208" i="25"/>
  <c r="E208" i="25"/>
  <c r="D208" i="25"/>
  <c r="C208" i="25"/>
  <c r="K204" i="25"/>
  <c r="J204" i="25"/>
  <c r="I204" i="25"/>
  <c r="H204" i="25"/>
  <c r="G204" i="25"/>
  <c r="F204" i="25"/>
  <c r="E204" i="25"/>
  <c r="D204" i="25"/>
  <c r="D184" i="25" s="1"/>
  <c r="D223" i="25" s="1"/>
  <c r="C204" i="25"/>
  <c r="K201" i="25"/>
  <c r="J201" i="25"/>
  <c r="I201" i="25"/>
  <c r="H201" i="25"/>
  <c r="G201" i="25"/>
  <c r="F201" i="25"/>
  <c r="E201" i="25"/>
  <c r="D201" i="25"/>
  <c r="C201" i="25"/>
  <c r="K197" i="25"/>
  <c r="J197" i="25"/>
  <c r="I197" i="25"/>
  <c r="H197" i="25"/>
  <c r="G197" i="25"/>
  <c r="F197" i="25"/>
  <c r="E197" i="25"/>
  <c r="D197" i="25"/>
  <c r="C197" i="25"/>
  <c r="K194" i="25"/>
  <c r="J194" i="25"/>
  <c r="I194" i="25"/>
  <c r="H194" i="25"/>
  <c r="G194" i="25"/>
  <c r="F194" i="25"/>
  <c r="E194" i="25"/>
  <c r="D194" i="25"/>
  <c r="C194" i="25"/>
  <c r="K156" i="25"/>
  <c r="J156" i="25"/>
  <c r="J180" i="25" s="1"/>
  <c r="I156" i="25"/>
  <c r="I180" i="25" s="1"/>
  <c r="H156" i="25"/>
  <c r="H180" i="25" s="1"/>
  <c r="G156" i="25"/>
  <c r="G180" i="25" s="1"/>
  <c r="F156" i="25"/>
  <c r="F180" i="25" s="1"/>
  <c r="E156" i="25"/>
  <c r="E146" i="25" s="1"/>
  <c r="D156" i="25"/>
  <c r="D180" i="25" s="1"/>
  <c r="C156" i="25"/>
  <c r="J146" i="25"/>
  <c r="H146" i="25"/>
  <c r="G146" i="25"/>
  <c r="D146" i="25"/>
  <c r="K143" i="25"/>
  <c r="J143" i="25"/>
  <c r="I143" i="25"/>
  <c r="H143" i="25"/>
  <c r="G143" i="25"/>
  <c r="F143" i="25"/>
  <c r="E143" i="25"/>
  <c r="D143" i="25"/>
  <c r="C143" i="25"/>
  <c r="K134" i="25"/>
  <c r="J134" i="25"/>
  <c r="I134" i="25"/>
  <c r="H134" i="25"/>
  <c r="G134" i="25"/>
  <c r="F134" i="25"/>
  <c r="E134" i="25"/>
  <c r="D134" i="25"/>
  <c r="C134" i="25"/>
  <c r="K130" i="25"/>
  <c r="J130" i="25"/>
  <c r="I130" i="25"/>
  <c r="H130" i="25"/>
  <c r="G130" i="25"/>
  <c r="F130" i="25"/>
  <c r="E130" i="25"/>
  <c r="D130" i="25"/>
  <c r="C130" i="25"/>
  <c r="K127" i="25"/>
  <c r="J127" i="25"/>
  <c r="I127" i="25"/>
  <c r="H127" i="25"/>
  <c r="G127" i="25"/>
  <c r="F127" i="25"/>
  <c r="E127" i="25"/>
  <c r="D127" i="25"/>
  <c r="C127" i="25"/>
  <c r="K123" i="25"/>
  <c r="J123" i="25"/>
  <c r="I123" i="25"/>
  <c r="H123" i="25"/>
  <c r="G123" i="25"/>
  <c r="F123" i="25"/>
  <c r="E123" i="25"/>
  <c r="D123" i="25"/>
  <c r="C123" i="25"/>
  <c r="K120" i="25"/>
  <c r="J120" i="25"/>
  <c r="I120" i="25"/>
  <c r="H120" i="25"/>
  <c r="G120" i="25"/>
  <c r="G110" i="25" s="1"/>
  <c r="F120" i="25"/>
  <c r="E120" i="25"/>
  <c r="D120" i="25"/>
  <c r="C120" i="25"/>
  <c r="K108" i="25"/>
  <c r="J108" i="25"/>
  <c r="I108" i="25"/>
  <c r="H108" i="25"/>
  <c r="G108" i="25"/>
  <c r="F108" i="25"/>
  <c r="E108" i="25"/>
  <c r="D108" i="25"/>
  <c r="C108" i="25"/>
  <c r="K99" i="25"/>
  <c r="J99" i="25"/>
  <c r="I99" i="25"/>
  <c r="H99" i="25"/>
  <c r="G99" i="25"/>
  <c r="F99" i="25"/>
  <c r="E99" i="25"/>
  <c r="D99" i="25"/>
  <c r="C99" i="25"/>
  <c r="K95" i="25"/>
  <c r="J95" i="25"/>
  <c r="I95" i="25"/>
  <c r="H95" i="25"/>
  <c r="G95" i="25"/>
  <c r="F95" i="25"/>
  <c r="E95" i="25"/>
  <c r="D95" i="25"/>
  <c r="C95" i="25"/>
  <c r="K92" i="25"/>
  <c r="J92" i="25"/>
  <c r="I92" i="25"/>
  <c r="H92" i="25"/>
  <c r="G92" i="25"/>
  <c r="F92" i="25"/>
  <c r="E92" i="25"/>
  <c r="D92" i="25"/>
  <c r="C92" i="25"/>
  <c r="K88" i="25"/>
  <c r="J88" i="25"/>
  <c r="I88" i="25"/>
  <c r="H88" i="25"/>
  <c r="G88" i="25"/>
  <c r="F88" i="25"/>
  <c r="E88" i="25"/>
  <c r="D88" i="25"/>
  <c r="C88" i="25"/>
  <c r="K85" i="25"/>
  <c r="J85" i="25"/>
  <c r="I85" i="25"/>
  <c r="H85" i="25"/>
  <c r="G85" i="25"/>
  <c r="F85" i="25"/>
  <c r="F75" i="25" s="1"/>
  <c r="E85" i="25"/>
  <c r="D85" i="25"/>
  <c r="C85" i="25"/>
  <c r="K73" i="25"/>
  <c r="J73" i="25"/>
  <c r="I73" i="25"/>
  <c r="H73" i="25"/>
  <c r="G73" i="25"/>
  <c r="F73" i="25"/>
  <c r="E73" i="25"/>
  <c r="D73" i="25"/>
  <c r="C73" i="25"/>
  <c r="K64" i="25"/>
  <c r="J64" i="25"/>
  <c r="I64" i="25"/>
  <c r="H64" i="25"/>
  <c r="G64" i="25"/>
  <c r="F64" i="25"/>
  <c r="E64" i="25"/>
  <c r="D64" i="25"/>
  <c r="C64" i="25"/>
  <c r="K60" i="25"/>
  <c r="J60" i="25"/>
  <c r="I60" i="25"/>
  <c r="H60" i="25"/>
  <c r="G60" i="25"/>
  <c r="F60" i="25"/>
  <c r="E60" i="25"/>
  <c r="D60" i="25"/>
  <c r="C60" i="25"/>
  <c r="K57" i="25"/>
  <c r="J57" i="25"/>
  <c r="I57" i="25"/>
  <c r="H57" i="25"/>
  <c r="G57" i="25"/>
  <c r="F57" i="25"/>
  <c r="E57" i="25"/>
  <c r="D57" i="25"/>
  <c r="C57" i="25"/>
  <c r="K53" i="25"/>
  <c r="J53" i="25"/>
  <c r="I53" i="25"/>
  <c r="H53" i="25"/>
  <c r="G53" i="25"/>
  <c r="F53" i="25"/>
  <c r="E53" i="25"/>
  <c r="D53" i="25"/>
  <c r="C53" i="25"/>
  <c r="K50" i="25"/>
  <c r="J50" i="25"/>
  <c r="I50" i="25"/>
  <c r="H50" i="25"/>
  <c r="G50" i="25"/>
  <c r="F50" i="25"/>
  <c r="E50" i="25"/>
  <c r="E40" i="25" s="1"/>
  <c r="D50" i="25"/>
  <c r="C50" i="25"/>
  <c r="K38" i="25"/>
  <c r="J38" i="25"/>
  <c r="I38" i="25"/>
  <c r="H38" i="25"/>
  <c r="G38" i="25"/>
  <c r="F38" i="25"/>
  <c r="E38" i="25"/>
  <c r="D38" i="25"/>
  <c r="C38" i="25"/>
  <c r="K29" i="25"/>
  <c r="J29" i="25"/>
  <c r="I29" i="25"/>
  <c r="H29" i="25"/>
  <c r="G29" i="25"/>
  <c r="F29" i="25"/>
  <c r="E29" i="25"/>
  <c r="D29" i="25"/>
  <c r="C29" i="25"/>
  <c r="K25" i="25"/>
  <c r="J25" i="25"/>
  <c r="I25" i="25"/>
  <c r="H25" i="25"/>
  <c r="G25" i="25"/>
  <c r="F25" i="25"/>
  <c r="E25" i="25"/>
  <c r="D25" i="25"/>
  <c r="C25" i="25"/>
  <c r="K22" i="25"/>
  <c r="J22" i="25"/>
  <c r="I22" i="25"/>
  <c r="H22" i="25"/>
  <c r="G22" i="25"/>
  <c r="F22" i="25"/>
  <c r="E22" i="25"/>
  <c r="D22" i="25"/>
  <c r="C22" i="25"/>
  <c r="K18" i="25"/>
  <c r="J18" i="25"/>
  <c r="I18" i="25"/>
  <c r="H18" i="25"/>
  <c r="G18" i="25"/>
  <c r="F18" i="25"/>
  <c r="E18" i="25"/>
  <c r="D18" i="25"/>
  <c r="C18" i="25"/>
  <c r="K15" i="25"/>
  <c r="J15" i="25"/>
  <c r="I15" i="25"/>
  <c r="H15" i="25"/>
  <c r="G15" i="25"/>
  <c r="F15" i="25"/>
  <c r="E15" i="25"/>
  <c r="D15" i="25"/>
  <c r="D5" i="25" s="1"/>
  <c r="C15" i="25"/>
  <c r="K217" i="26"/>
  <c r="J217" i="26"/>
  <c r="I217" i="26"/>
  <c r="I184" i="26" s="1"/>
  <c r="I219" i="26" s="1"/>
  <c r="H217" i="26"/>
  <c r="H184" i="26" s="1"/>
  <c r="H219" i="26" s="1"/>
  <c r="G217" i="26"/>
  <c r="F217" i="26"/>
  <c r="E217" i="26"/>
  <c r="D217" i="26"/>
  <c r="C217" i="26"/>
  <c r="K208" i="26"/>
  <c r="J208" i="26"/>
  <c r="I208" i="26"/>
  <c r="H208" i="26"/>
  <c r="G208" i="26"/>
  <c r="F208" i="26"/>
  <c r="E208" i="26"/>
  <c r="D208" i="26"/>
  <c r="C208" i="26"/>
  <c r="K204" i="26"/>
  <c r="J204" i="26"/>
  <c r="I204" i="26"/>
  <c r="H204" i="26"/>
  <c r="G204" i="26"/>
  <c r="F204" i="26"/>
  <c r="E204" i="26"/>
  <c r="D204" i="26"/>
  <c r="C204" i="26"/>
  <c r="K201" i="26"/>
  <c r="J201" i="26"/>
  <c r="I201" i="26"/>
  <c r="H201" i="26"/>
  <c r="G201" i="26"/>
  <c r="F201" i="26"/>
  <c r="E201" i="26"/>
  <c r="D201" i="26"/>
  <c r="C201" i="26"/>
  <c r="K197" i="26"/>
  <c r="J197" i="26"/>
  <c r="I197" i="26"/>
  <c r="H197" i="26"/>
  <c r="G197" i="26"/>
  <c r="F197" i="26"/>
  <c r="E197" i="26"/>
  <c r="D197" i="26"/>
  <c r="C197" i="26"/>
  <c r="K194" i="26"/>
  <c r="J194" i="26"/>
  <c r="I194" i="26"/>
  <c r="H194" i="26"/>
  <c r="G194" i="26"/>
  <c r="F194" i="26"/>
  <c r="E194" i="26"/>
  <c r="D194" i="26"/>
  <c r="C194" i="26"/>
  <c r="G184" i="26"/>
  <c r="K156" i="26"/>
  <c r="K180" i="26" s="1"/>
  <c r="J156" i="26"/>
  <c r="I156" i="26"/>
  <c r="I146" i="26" s="1"/>
  <c r="H156" i="26"/>
  <c r="H180" i="26" s="1"/>
  <c r="G156" i="26"/>
  <c r="G180" i="26" s="1"/>
  <c r="F156" i="26"/>
  <c r="F180" i="26" s="1"/>
  <c r="E156" i="26"/>
  <c r="E180" i="26" s="1"/>
  <c r="D156" i="26"/>
  <c r="D180" i="26" s="1"/>
  <c r="C156" i="26"/>
  <c r="K146" i="26"/>
  <c r="H146" i="26"/>
  <c r="G146" i="26"/>
  <c r="F146" i="26"/>
  <c r="D146" i="26"/>
  <c r="K143" i="26"/>
  <c r="J143" i="26"/>
  <c r="J110" i="26" s="1"/>
  <c r="I143" i="26"/>
  <c r="H143" i="26"/>
  <c r="G143" i="26"/>
  <c r="F143" i="26"/>
  <c r="E143" i="26"/>
  <c r="D143" i="26"/>
  <c r="C143" i="26"/>
  <c r="C110" i="26" s="1"/>
  <c r="K134" i="26"/>
  <c r="J134" i="26"/>
  <c r="I134" i="26"/>
  <c r="H134" i="26"/>
  <c r="G134" i="26"/>
  <c r="F134" i="26"/>
  <c r="E134" i="26"/>
  <c r="D134" i="26"/>
  <c r="C134" i="26"/>
  <c r="K130" i="26"/>
  <c r="J130" i="26"/>
  <c r="I130" i="26"/>
  <c r="H130" i="26"/>
  <c r="G130" i="26"/>
  <c r="F130" i="26"/>
  <c r="E130" i="26"/>
  <c r="D130" i="26"/>
  <c r="C130" i="26"/>
  <c r="K127" i="26"/>
  <c r="J127" i="26"/>
  <c r="I127" i="26"/>
  <c r="H127" i="26"/>
  <c r="G127" i="26"/>
  <c r="F127" i="26"/>
  <c r="E127" i="26"/>
  <c r="D127" i="26"/>
  <c r="C127" i="26"/>
  <c r="K123" i="26"/>
  <c r="J123" i="26"/>
  <c r="I123" i="26"/>
  <c r="H123" i="26"/>
  <c r="G123" i="26"/>
  <c r="F123" i="26"/>
  <c r="E123" i="26"/>
  <c r="D123" i="26"/>
  <c r="C123" i="26"/>
  <c r="K120" i="26"/>
  <c r="J120" i="26"/>
  <c r="I120" i="26"/>
  <c r="I110" i="26" s="1"/>
  <c r="H120" i="26"/>
  <c r="G120" i="26"/>
  <c r="F120" i="26"/>
  <c r="E120" i="26"/>
  <c r="D120" i="26"/>
  <c r="C120" i="26"/>
  <c r="K108" i="26"/>
  <c r="K75" i="26" s="1"/>
  <c r="J108" i="26"/>
  <c r="I108" i="26"/>
  <c r="H108" i="26"/>
  <c r="G108" i="26"/>
  <c r="F108" i="26"/>
  <c r="E108" i="26"/>
  <c r="D108" i="26"/>
  <c r="C108" i="26"/>
  <c r="C75" i="26" s="1"/>
  <c r="K99" i="26"/>
  <c r="J99" i="26"/>
  <c r="I99" i="26"/>
  <c r="H99" i="26"/>
  <c r="G99" i="26"/>
  <c r="F99" i="26"/>
  <c r="E99" i="26"/>
  <c r="D99" i="26"/>
  <c r="C99" i="26"/>
  <c r="K95" i="26"/>
  <c r="J95" i="26"/>
  <c r="I95" i="26"/>
  <c r="H95" i="26"/>
  <c r="G95" i="26"/>
  <c r="F95" i="26"/>
  <c r="E95" i="26"/>
  <c r="D95" i="26"/>
  <c r="C95" i="26"/>
  <c r="K92" i="26"/>
  <c r="J92" i="26"/>
  <c r="I92" i="26"/>
  <c r="H92" i="26"/>
  <c r="G92" i="26"/>
  <c r="F92" i="26"/>
  <c r="E92" i="26"/>
  <c r="D92" i="26"/>
  <c r="C92" i="26"/>
  <c r="K88" i="26"/>
  <c r="J88" i="26"/>
  <c r="I88" i="26"/>
  <c r="H88" i="26"/>
  <c r="G88" i="26"/>
  <c r="F88" i="26"/>
  <c r="E88" i="26"/>
  <c r="D88" i="26"/>
  <c r="C88" i="26"/>
  <c r="K85" i="26"/>
  <c r="J85" i="26"/>
  <c r="I85" i="26"/>
  <c r="H85" i="26"/>
  <c r="G85" i="26"/>
  <c r="F85" i="26"/>
  <c r="E85" i="26"/>
  <c r="D85" i="26"/>
  <c r="C85" i="26"/>
  <c r="J75" i="26"/>
  <c r="I75" i="26"/>
  <c r="K73" i="26"/>
  <c r="J73" i="26"/>
  <c r="I73" i="26"/>
  <c r="H73" i="26"/>
  <c r="G73" i="26"/>
  <c r="F73" i="26"/>
  <c r="E73" i="26"/>
  <c r="D73" i="26"/>
  <c r="C73" i="26"/>
  <c r="K64" i="26"/>
  <c r="J64" i="26"/>
  <c r="I64" i="26"/>
  <c r="H64" i="26"/>
  <c r="G64" i="26"/>
  <c r="F64" i="26"/>
  <c r="E64" i="26"/>
  <c r="D64" i="26"/>
  <c r="C64" i="26"/>
  <c r="K60" i="26"/>
  <c r="J60" i="26"/>
  <c r="I60" i="26"/>
  <c r="H60" i="26"/>
  <c r="G60" i="26"/>
  <c r="F60" i="26"/>
  <c r="E60" i="26"/>
  <c r="D60" i="26"/>
  <c r="C60" i="26"/>
  <c r="K57" i="26"/>
  <c r="J57" i="26"/>
  <c r="I57" i="26"/>
  <c r="H57" i="26"/>
  <c r="G57" i="26"/>
  <c r="F57" i="26"/>
  <c r="E57" i="26"/>
  <c r="D57" i="26"/>
  <c r="C57" i="26"/>
  <c r="K53" i="26"/>
  <c r="J53" i="26"/>
  <c r="I53" i="26"/>
  <c r="H53" i="26"/>
  <c r="G53" i="26"/>
  <c r="F53" i="26"/>
  <c r="E53" i="26"/>
  <c r="D53" i="26"/>
  <c r="C53" i="26"/>
  <c r="K50" i="26"/>
  <c r="J50" i="26"/>
  <c r="I50" i="26"/>
  <c r="I40" i="26" s="1"/>
  <c r="H50" i="26"/>
  <c r="H40" i="26" s="1"/>
  <c r="G50" i="26"/>
  <c r="F50" i="26"/>
  <c r="E50" i="26"/>
  <c r="D50" i="26"/>
  <c r="C50" i="26"/>
  <c r="K38" i="26"/>
  <c r="J38" i="26"/>
  <c r="I38" i="26"/>
  <c r="H38" i="26"/>
  <c r="G38" i="26"/>
  <c r="F38" i="26"/>
  <c r="E38" i="26"/>
  <c r="D38" i="26"/>
  <c r="C38" i="26"/>
  <c r="K29" i="26"/>
  <c r="J29" i="26"/>
  <c r="I29" i="26"/>
  <c r="H29" i="26"/>
  <c r="G29" i="26"/>
  <c r="F29" i="26"/>
  <c r="E29" i="26"/>
  <c r="D29" i="26"/>
  <c r="C29" i="26"/>
  <c r="K25" i="26"/>
  <c r="J25" i="26"/>
  <c r="I25" i="26"/>
  <c r="H25" i="26"/>
  <c r="G25" i="26"/>
  <c r="F25" i="26"/>
  <c r="E25" i="26"/>
  <c r="D25" i="26"/>
  <c r="C25" i="26"/>
  <c r="K22" i="26"/>
  <c r="J22" i="26"/>
  <c r="I22" i="26"/>
  <c r="H22" i="26"/>
  <c r="G22" i="26"/>
  <c r="F22" i="26"/>
  <c r="E22" i="26"/>
  <c r="D22" i="26"/>
  <c r="C22" i="26"/>
  <c r="K18" i="26"/>
  <c r="J18" i="26"/>
  <c r="I18" i="26"/>
  <c r="H18" i="26"/>
  <c r="G18" i="26"/>
  <c r="F18" i="26"/>
  <c r="E18" i="26"/>
  <c r="D18" i="26"/>
  <c r="C18" i="26"/>
  <c r="K15" i="26"/>
  <c r="J15" i="26"/>
  <c r="I15" i="26"/>
  <c r="H15" i="26"/>
  <c r="G15" i="26"/>
  <c r="F15" i="26"/>
  <c r="E15" i="26"/>
  <c r="D15" i="26"/>
  <c r="C15" i="26"/>
  <c r="K217" i="27"/>
  <c r="K184" i="27" s="1"/>
  <c r="J217" i="27"/>
  <c r="I217" i="27"/>
  <c r="H217" i="27"/>
  <c r="G217" i="27"/>
  <c r="F217" i="27"/>
  <c r="E217" i="27"/>
  <c r="D217" i="27"/>
  <c r="C217" i="27"/>
  <c r="C184" i="27" s="1"/>
  <c r="K208" i="27"/>
  <c r="J208" i="27"/>
  <c r="I208" i="27"/>
  <c r="H208" i="27"/>
  <c r="G208" i="27"/>
  <c r="F208" i="27"/>
  <c r="E208" i="27"/>
  <c r="D208" i="27"/>
  <c r="C208" i="27"/>
  <c r="K204" i="27"/>
  <c r="J204" i="27"/>
  <c r="I204" i="27"/>
  <c r="H204" i="27"/>
  <c r="G204" i="27"/>
  <c r="F204" i="27"/>
  <c r="E204" i="27"/>
  <c r="D204" i="27"/>
  <c r="C204" i="27"/>
  <c r="K201" i="27"/>
  <c r="J201" i="27"/>
  <c r="I201" i="27"/>
  <c r="H201" i="27"/>
  <c r="G201" i="27"/>
  <c r="F201" i="27"/>
  <c r="E201" i="27"/>
  <c r="D201" i="27"/>
  <c r="C201" i="27"/>
  <c r="K197" i="27"/>
  <c r="J197" i="27"/>
  <c r="I197" i="27"/>
  <c r="H197" i="27"/>
  <c r="G197" i="27"/>
  <c r="F197" i="27"/>
  <c r="E197" i="27"/>
  <c r="D197" i="27"/>
  <c r="C197" i="27"/>
  <c r="K194" i="27"/>
  <c r="J194" i="27"/>
  <c r="J184" i="27" s="1"/>
  <c r="I194" i="27"/>
  <c r="I184" i="27" s="1"/>
  <c r="H194" i="27"/>
  <c r="H184" i="27" s="1"/>
  <c r="H219" i="27" s="1"/>
  <c r="G194" i="27"/>
  <c r="F194" i="27"/>
  <c r="E194" i="27"/>
  <c r="D194" i="27"/>
  <c r="C194" i="27"/>
  <c r="I180" i="27"/>
  <c r="K156" i="27"/>
  <c r="K180" i="27" s="1"/>
  <c r="J156" i="27"/>
  <c r="J146" i="27" s="1"/>
  <c r="I156" i="27"/>
  <c r="I146" i="27" s="1"/>
  <c r="H156" i="27"/>
  <c r="G156" i="27"/>
  <c r="F156" i="27"/>
  <c r="F180" i="27" s="1"/>
  <c r="E156" i="27"/>
  <c r="E180" i="27" s="1"/>
  <c r="D156" i="27"/>
  <c r="D180" i="27" s="1"/>
  <c r="C156" i="27"/>
  <c r="C180" i="27" s="1"/>
  <c r="K146" i="27"/>
  <c r="F146" i="27"/>
  <c r="D146" i="27"/>
  <c r="C146" i="27"/>
  <c r="K143" i="27"/>
  <c r="J143" i="27"/>
  <c r="I143" i="27"/>
  <c r="H143" i="27"/>
  <c r="G143" i="27"/>
  <c r="F143" i="27"/>
  <c r="E143" i="27"/>
  <c r="D143" i="27"/>
  <c r="C143" i="27"/>
  <c r="K134" i="27"/>
  <c r="J134" i="27"/>
  <c r="I134" i="27"/>
  <c r="H134" i="27"/>
  <c r="G134" i="27"/>
  <c r="F134" i="27"/>
  <c r="E134" i="27"/>
  <c r="D134" i="27"/>
  <c r="C134" i="27"/>
  <c r="K130" i="27"/>
  <c r="J130" i="27"/>
  <c r="I130" i="27"/>
  <c r="H130" i="27"/>
  <c r="G130" i="27"/>
  <c r="G110" i="27" s="1"/>
  <c r="F130" i="27"/>
  <c r="E130" i="27"/>
  <c r="D130" i="27"/>
  <c r="C130" i="27"/>
  <c r="K127" i="27"/>
  <c r="J127" i="27"/>
  <c r="I127" i="27"/>
  <c r="H127" i="27"/>
  <c r="G127" i="27"/>
  <c r="F127" i="27"/>
  <c r="E127" i="27"/>
  <c r="D127" i="27"/>
  <c r="C127" i="27"/>
  <c r="K123" i="27"/>
  <c r="J123" i="27"/>
  <c r="I123" i="27"/>
  <c r="H123" i="27"/>
  <c r="G123" i="27"/>
  <c r="F123" i="27"/>
  <c r="E123" i="27"/>
  <c r="D123" i="27"/>
  <c r="C123" i="27"/>
  <c r="K120" i="27"/>
  <c r="J120" i="27"/>
  <c r="J110" i="27" s="1"/>
  <c r="I120" i="27"/>
  <c r="H120" i="27"/>
  <c r="G120" i="27"/>
  <c r="F120" i="27"/>
  <c r="E120" i="27"/>
  <c r="D120" i="27"/>
  <c r="C120" i="27"/>
  <c r="C110" i="27" s="1"/>
  <c r="K110" i="27"/>
  <c r="D110" i="27"/>
  <c r="K108" i="27"/>
  <c r="J108" i="27"/>
  <c r="I108" i="27"/>
  <c r="H108" i="27"/>
  <c r="G108" i="27"/>
  <c r="F108" i="27"/>
  <c r="E108" i="27"/>
  <c r="D108" i="27"/>
  <c r="C108" i="27"/>
  <c r="K99" i="27"/>
  <c r="J99" i="27"/>
  <c r="I99" i="27"/>
  <c r="H99" i="27"/>
  <c r="G99" i="27"/>
  <c r="F99" i="27"/>
  <c r="E99" i="27"/>
  <c r="D99" i="27"/>
  <c r="C99" i="27"/>
  <c r="K95" i="27"/>
  <c r="J95" i="27"/>
  <c r="I95" i="27"/>
  <c r="H95" i="27"/>
  <c r="G95" i="27"/>
  <c r="F95" i="27"/>
  <c r="E95" i="27"/>
  <c r="D95" i="27"/>
  <c r="C95" i="27"/>
  <c r="K92" i="27"/>
  <c r="J92" i="27"/>
  <c r="I92" i="27"/>
  <c r="H92" i="27"/>
  <c r="G92" i="27"/>
  <c r="F92" i="27"/>
  <c r="E92" i="27"/>
  <c r="D92" i="27"/>
  <c r="C92" i="27"/>
  <c r="K88" i="27"/>
  <c r="J88" i="27"/>
  <c r="J75" i="27" s="1"/>
  <c r="I88" i="27"/>
  <c r="H88" i="27"/>
  <c r="G88" i="27"/>
  <c r="F88" i="27"/>
  <c r="E88" i="27"/>
  <c r="D88" i="27"/>
  <c r="C88" i="27"/>
  <c r="K85" i="27"/>
  <c r="K75" i="27" s="1"/>
  <c r="J85" i="27"/>
  <c r="I85" i="27"/>
  <c r="H85" i="27"/>
  <c r="G85" i="27"/>
  <c r="F85" i="27"/>
  <c r="E85" i="27"/>
  <c r="D85" i="27"/>
  <c r="D75" i="27" s="1"/>
  <c r="C85" i="27"/>
  <c r="C75" i="27" s="1"/>
  <c r="K73" i="27"/>
  <c r="J73" i="27"/>
  <c r="I73" i="27"/>
  <c r="H73" i="27"/>
  <c r="G73" i="27"/>
  <c r="F73" i="27"/>
  <c r="E73" i="27"/>
  <c r="D73" i="27"/>
  <c r="C73" i="27"/>
  <c r="K64" i="27"/>
  <c r="J64" i="27"/>
  <c r="I64" i="27"/>
  <c r="H64" i="27"/>
  <c r="G64" i="27"/>
  <c r="F64" i="27"/>
  <c r="E64" i="27"/>
  <c r="D64" i="27"/>
  <c r="C64" i="27"/>
  <c r="K60" i="27"/>
  <c r="J60" i="27"/>
  <c r="I60" i="27"/>
  <c r="I40" i="27" s="1"/>
  <c r="H60" i="27"/>
  <c r="G60" i="27"/>
  <c r="F60" i="27"/>
  <c r="E60" i="27"/>
  <c r="D60" i="27"/>
  <c r="C60" i="27"/>
  <c r="K57" i="27"/>
  <c r="J57" i="27"/>
  <c r="J40" i="27" s="1"/>
  <c r="I57" i="27"/>
  <c r="H57" i="27"/>
  <c r="G57" i="27"/>
  <c r="F57" i="27"/>
  <c r="E57" i="27"/>
  <c r="D57" i="27"/>
  <c r="C57" i="27"/>
  <c r="K53" i="27"/>
  <c r="J53" i="27"/>
  <c r="I53" i="27"/>
  <c r="H53" i="27"/>
  <c r="G53" i="27"/>
  <c r="F53" i="27"/>
  <c r="E53" i="27"/>
  <c r="D53" i="27"/>
  <c r="C53" i="27"/>
  <c r="K50" i="27"/>
  <c r="J50" i="27"/>
  <c r="I50" i="27"/>
  <c r="H50" i="27"/>
  <c r="G50" i="27"/>
  <c r="F50" i="27"/>
  <c r="F40" i="27" s="1"/>
  <c r="E50" i="27"/>
  <c r="D50" i="27"/>
  <c r="C50" i="27"/>
  <c r="K38" i="27"/>
  <c r="J38" i="27"/>
  <c r="I38" i="27"/>
  <c r="H38" i="27"/>
  <c r="G38" i="27"/>
  <c r="F38" i="27"/>
  <c r="E38" i="27"/>
  <c r="D38" i="27"/>
  <c r="C38" i="27"/>
  <c r="K29" i="27"/>
  <c r="J29" i="27"/>
  <c r="I29" i="27"/>
  <c r="H29" i="27"/>
  <c r="G29" i="27"/>
  <c r="F29" i="27"/>
  <c r="E29" i="27"/>
  <c r="D29" i="27"/>
  <c r="C29" i="27"/>
  <c r="K25" i="27"/>
  <c r="J25" i="27"/>
  <c r="I25" i="27"/>
  <c r="H25" i="27"/>
  <c r="G25" i="27"/>
  <c r="F25" i="27"/>
  <c r="E25" i="27"/>
  <c r="D25" i="27"/>
  <c r="C25" i="27"/>
  <c r="K22" i="27"/>
  <c r="J22" i="27"/>
  <c r="I22" i="27"/>
  <c r="H22" i="27"/>
  <c r="G22" i="27"/>
  <c r="F22" i="27"/>
  <c r="E22" i="27"/>
  <c r="D22" i="27"/>
  <c r="C22" i="27"/>
  <c r="K18" i="27"/>
  <c r="J18" i="27"/>
  <c r="I18" i="27"/>
  <c r="H18" i="27"/>
  <c r="G18" i="27"/>
  <c r="F18" i="27"/>
  <c r="E18" i="27"/>
  <c r="D18" i="27"/>
  <c r="C18" i="27"/>
  <c r="K15" i="27"/>
  <c r="J15" i="27"/>
  <c r="I15" i="27"/>
  <c r="H15" i="27"/>
  <c r="G15" i="27"/>
  <c r="F15" i="27"/>
  <c r="F5" i="27" s="1"/>
  <c r="E15" i="27"/>
  <c r="E5" i="27" s="1"/>
  <c r="D15" i="27"/>
  <c r="C15" i="27"/>
  <c r="K217" i="28"/>
  <c r="J217" i="28"/>
  <c r="I217" i="28"/>
  <c r="H217" i="28"/>
  <c r="G217" i="28"/>
  <c r="F217" i="28"/>
  <c r="E217" i="28"/>
  <c r="D217" i="28"/>
  <c r="C217" i="28"/>
  <c r="K208" i="28"/>
  <c r="J208" i="28"/>
  <c r="I208" i="28"/>
  <c r="H208" i="28"/>
  <c r="G208" i="28"/>
  <c r="F208" i="28"/>
  <c r="E208" i="28"/>
  <c r="D208" i="28"/>
  <c r="C208" i="28"/>
  <c r="K204" i="28"/>
  <c r="J204" i="28"/>
  <c r="I204" i="28"/>
  <c r="H204" i="28"/>
  <c r="G204" i="28"/>
  <c r="F204" i="28"/>
  <c r="E204" i="28"/>
  <c r="D204" i="28"/>
  <c r="C204" i="28"/>
  <c r="K201" i="28"/>
  <c r="J201" i="28"/>
  <c r="I201" i="28"/>
  <c r="H201" i="28"/>
  <c r="G201" i="28"/>
  <c r="F201" i="28"/>
  <c r="E201" i="28"/>
  <c r="D201" i="28"/>
  <c r="C201" i="28"/>
  <c r="K197" i="28"/>
  <c r="J197" i="28"/>
  <c r="I197" i="28"/>
  <c r="H197" i="28"/>
  <c r="G197" i="28"/>
  <c r="F197" i="28"/>
  <c r="E197" i="28"/>
  <c r="D197" i="28"/>
  <c r="D184" i="28" s="1"/>
  <c r="D219" i="28" s="1"/>
  <c r="C197" i="28"/>
  <c r="K194" i="28"/>
  <c r="J194" i="28"/>
  <c r="I194" i="28"/>
  <c r="H194" i="28"/>
  <c r="G194" i="28"/>
  <c r="F194" i="28"/>
  <c r="F184" i="28" s="1"/>
  <c r="E194" i="28"/>
  <c r="E184" i="28" s="1"/>
  <c r="D194" i="28"/>
  <c r="C194" i="28"/>
  <c r="C180" i="28"/>
  <c r="K156" i="28"/>
  <c r="K180" i="28" s="1"/>
  <c r="J156" i="28"/>
  <c r="J180" i="28" s="1"/>
  <c r="I156" i="28"/>
  <c r="I180" i="28" s="1"/>
  <c r="H156" i="28"/>
  <c r="H180" i="28" s="1"/>
  <c r="G156" i="28"/>
  <c r="G180" i="28" s="1"/>
  <c r="F156" i="28"/>
  <c r="F146" i="28" s="1"/>
  <c r="E156" i="28"/>
  <c r="E146" i="28" s="1"/>
  <c r="D156" i="28"/>
  <c r="D180" i="28" s="1"/>
  <c r="C156" i="28"/>
  <c r="K146" i="28"/>
  <c r="J146" i="28"/>
  <c r="H146" i="28"/>
  <c r="G146" i="28"/>
  <c r="C146" i="28"/>
  <c r="K143" i="28"/>
  <c r="J143" i="28"/>
  <c r="I143" i="28"/>
  <c r="H143" i="28"/>
  <c r="G143" i="28"/>
  <c r="F143" i="28"/>
  <c r="E143" i="28"/>
  <c r="D143" i="28"/>
  <c r="C143" i="28"/>
  <c r="K134" i="28"/>
  <c r="J134" i="28"/>
  <c r="I134" i="28"/>
  <c r="H134" i="28"/>
  <c r="G134" i="28"/>
  <c r="F134" i="28"/>
  <c r="E134" i="28"/>
  <c r="D134" i="28"/>
  <c r="C134" i="28"/>
  <c r="K130" i="28"/>
  <c r="J130" i="28"/>
  <c r="I130" i="28"/>
  <c r="H130" i="28"/>
  <c r="G130" i="28"/>
  <c r="F130" i="28"/>
  <c r="E130" i="28"/>
  <c r="D130" i="28"/>
  <c r="C130" i="28"/>
  <c r="K127" i="28"/>
  <c r="J127" i="28"/>
  <c r="I127" i="28"/>
  <c r="H127" i="28"/>
  <c r="G127" i="28"/>
  <c r="G110" i="28" s="1"/>
  <c r="F127" i="28"/>
  <c r="E127" i="28"/>
  <c r="D127" i="28"/>
  <c r="C127" i="28"/>
  <c r="K123" i="28"/>
  <c r="J123" i="28"/>
  <c r="I123" i="28"/>
  <c r="H123" i="28"/>
  <c r="G123" i="28"/>
  <c r="F123" i="28"/>
  <c r="E123" i="28"/>
  <c r="D123" i="28"/>
  <c r="C123" i="28"/>
  <c r="K120" i="28"/>
  <c r="J120" i="28"/>
  <c r="I120" i="28"/>
  <c r="I110" i="28" s="1"/>
  <c r="H120" i="28"/>
  <c r="G120" i="28"/>
  <c r="F120" i="28"/>
  <c r="E120" i="28"/>
  <c r="D120" i="28"/>
  <c r="C120" i="28"/>
  <c r="K108" i="28"/>
  <c r="J108" i="28"/>
  <c r="I108" i="28"/>
  <c r="H108" i="28"/>
  <c r="G108" i="28"/>
  <c r="F108" i="28"/>
  <c r="E108" i="28"/>
  <c r="D108" i="28"/>
  <c r="C108" i="28"/>
  <c r="K99" i="28"/>
  <c r="J99" i="28"/>
  <c r="I99" i="28"/>
  <c r="H99" i="28"/>
  <c r="G99" i="28"/>
  <c r="F99" i="28"/>
  <c r="E99" i="28"/>
  <c r="D99" i="28"/>
  <c r="C99" i="28"/>
  <c r="K95" i="28"/>
  <c r="J95" i="28"/>
  <c r="I95" i="28"/>
  <c r="H95" i="28"/>
  <c r="G95" i="28"/>
  <c r="F95" i="28"/>
  <c r="E95" i="28"/>
  <c r="D95" i="28"/>
  <c r="C95" i="28"/>
  <c r="K92" i="28"/>
  <c r="J92" i="28"/>
  <c r="I92" i="28"/>
  <c r="H92" i="28"/>
  <c r="G92" i="28"/>
  <c r="F92" i="28"/>
  <c r="F75" i="28" s="1"/>
  <c r="E92" i="28"/>
  <c r="D92" i="28"/>
  <c r="C92" i="28"/>
  <c r="K88" i="28"/>
  <c r="J88" i="28"/>
  <c r="I88" i="28"/>
  <c r="H88" i="28"/>
  <c r="G88" i="28"/>
  <c r="G75" i="28" s="1"/>
  <c r="F88" i="28"/>
  <c r="E88" i="28"/>
  <c r="D88" i="28"/>
  <c r="C88" i="28"/>
  <c r="K85" i="28"/>
  <c r="J85" i="28"/>
  <c r="I85" i="28"/>
  <c r="H85" i="28"/>
  <c r="H75" i="28" s="1"/>
  <c r="G85" i="28"/>
  <c r="F85" i="28"/>
  <c r="E85" i="28"/>
  <c r="D85" i="28"/>
  <c r="C85" i="28"/>
  <c r="K73" i="28"/>
  <c r="J73" i="28"/>
  <c r="I73" i="28"/>
  <c r="H73" i="28"/>
  <c r="G73" i="28"/>
  <c r="F73" i="28"/>
  <c r="E73" i="28"/>
  <c r="D73" i="28"/>
  <c r="C73" i="28"/>
  <c r="K64" i="28"/>
  <c r="J64" i="28"/>
  <c r="I64" i="28"/>
  <c r="H64" i="28"/>
  <c r="G64" i="28"/>
  <c r="F64" i="28"/>
  <c r="E64" i="28"/>
  <c r="D64" i="28"/>
  <c r="C64" i="28"/>
  <c r="K60" i="28"/>
  <c r="J60" i="28"/>
  <c r="I60" i="28"/>
  <c r="H60" i="28"/>
  <c r="G60" i="28"/>
  <c r="F60" i="28"/>
  <c r="E60" i="28"/>
  <c r="E40" i="28" s="1"/>
  <c r="D60" i="28"/>
  <c r="C60" i="28"/>
  <c r="K57" i="28"/>
  <c r="J57" i="28"/>
  <c r="I57" i="28"/>
  <c r="H57" i="28"/>
  <c r="G57" i="28"/>
  <c r="F57" i="28"/>
  <c r="F40" i="28" s="1"/>
  <c r="E57" i="28"/>
  <c r="D57" i="28"/>
  <c r="C57" i="28"/>
  <c r="K53" i="28"/>
  <c r="J53" i="28"/>
  <c r="I53" i="28"/>
  <c r="H53" i="28"/>
  <c r="G53" i="28"/>
  <c r="F53" i="28"/>
  <c r="E53" i="28"/>
  <c r="D53" i="28"/>
  <c r="C53" i="28"/>
  <c r="K50" i="28"/>
  <c r="J50" i="28"/>
  <c r="J40" i="28" s="1"/>
  <c r="I50" i="28"/>
  <c r="H50" i="28"/>
  <c r="G50" i="28"/>
  <c r="F50" i="28"/>
  <c r="E50" i="28"/>
  <c r="D50" i="28"/>
  <c r="C50" i="28"/>
  <c r="K38" i="28"/>
  <c r="J38" i="28"/>
  <c r="I38" i="28"/>
  <c r="H38" i="28"/>
  <c r="G38" i="28"/>
  <c r="F38" i="28"/>
  <c r="E38" i="28"/>
  <c r="D38" i="28"/>
  <c r="C38" i="28"/>
  <c r="K29" i="28"/>
  <c r="J29" i="28"/>
  <c r="I29" i="28"/>
  <c r="H29" i="28"/>
  <c r="G29" i="28"/>
  <c r="F29" i="28"/>
  <c r="E29" i="28"/>
  <c r="D29" i="28"/>
  <c r="D5" i="28" s="1"/>
  <c r="C29" i="28"/>
  <c r="K25" i="28"/>
  <c r="J25" i="28"/>
  <c r="I25" i="28"/>
  <c r="H25" i="28"/>
  <c r="G25" i="28"/>
  <c r="F25" i="28"/>
  <c r="E25" i="28"/>
  <c r="E5" i="28" s="1"/>
  <c r="D25" i="28"/>
  <c r="C25" i="28"/>
  <c r="K22" i="28"/>
  <c r="J22" i="28"/>
  <c r="I22" i="28"/>
  <c r="H22" i="28"/>
  <c r="G22" i="28"/>
  <c r="F22" i="28"/>
  <c r="E22" i="28"/>
  <c r="D22" i="28"/>
  <c r="C22" i="28"/>
  <c r="K18" i="28"/>
  <c r="J18" i="28"/>
  <c r="I18" i="28"/>
  <c r="H18" i="28"/>
  <c r="G18" i="28"/>
  <c r="F18" i="28"/>
  <c r="E18" i="28"/>
  <c r="D18" i="28"/>
  <c r="C18" i="28"/>
  <c r="K15" i="28"/>
  <c r="J15" i="28"/>
  <c r="I15" i="28"/>
  <c r="I5" i="28" s="1"/>
  <c r="H15" i="28"/>
  <c r="G15" i="28"/>
  <c r="F15" i="28"/>
  <c r="E15" i="28"/>
  <c r="D15" i="28"/>
  <c r="C15" i="28"/>
  <c r="K217" i="29"/>
  <c r="J217" i="29"/>
  <c r="I217" i="29"/>
  <c r="H217" i="29"/>
  <c r="G217" i="29"/>
  <c r="F217" i="29"/>
  <c r="E217" i="29"/>
  <c r="D217" i="29"/>
  <c r="C217" i="29"/>
  <c r="K208" i="29"/>
  <c r="J208" i="29"/>
  <c r="I208" i="29"/>
  <c r="H208" i="29"/>
  <c r="G208" i="29"/>
  <c r="F208" i="29"/>
  <c r="E208" i="29"/>
  <c r="D208" i="29"/>
  <c r="C208" i="29"/>
  <c r="K204" i="29"/>
  <c r="J204" i="29"/>
  <c r="I204" i="29"/>
  <c r="H204" i="29"/>
  <c r="G204" i="29"/>
  <c r="F204" i="29"/>
  <c r="E204" i="29"/>
  <c r="D204" i="29"/>
  <c r="C204" i="29"/>
  <c r="K201" i="29"/>
  <c r="J201" i="29"/>
  <c r="I201" i="29"/>
  <c r="H201" i="29"/>
  <c r="G201" i="29"/>
  <c r="F201" i="29"/>
  <c r="E201" i="29"/>
  <c r="D201" i="29"/>
  <c r="C201" i="29"/>
  <c r="K197" i="29"/>
  <c r="J197" i="29"/>
  <c r="I197" i="29"/>
  <c r="H197" i="29"/>
  <c r="G197" i="29"/>
  <c r="F197" i="29"/>
  <c r="E197" i="29"/>
  <c r="D197" i="29"/>
  <c r="C197" i="29"/>
  <c r="K194" i="29"/>
  <c r="J194" i="29"/>
  <c r="I194" i="29"/>
  <c r="I184" i="29" s="1"/>
  <c r="H194" i="29"/>
  <c r="G194" i="29"/>
  <c r="F194" i="29"/>
  <c r="E194" i="29"/>
  <c r="D194" i="29"/>
  <c r="C194" i="29"/>
  <c r="H184" i="29"/>
  <c r="H219" i="29" s="1"/>
  <c r="K156" i="29"/>
  <c r="K180" i="29" s="1"/>
  <c r="J156" i="29"/>
  <c r="J146" i="29" s="1"/>
  <c r="I156" i="29"/>
  <c r="I180" i="29" s="1"/>
  <c r="H156" i="29"/>
  <c r="H180" i="29" s="1"/>
  <c r="G156" i="29"/>
  <c r="F156" i="29"/>
  <c r="F180" i="29" s="1"/>
  <c r="E156" i="29"/>
  <c r="E180" i="29" s="1"/>
  <c r="D156" i="29"/>
  <c r="D180" i="29" s="1"/>
  <c r="C156" i="29"/>
  <c r="C180" i="29" s="1"/>
  <c r="K146" i="29"/>
  <c r="I146" i="29"/>
  <c r="E146" i="29"/>
  <c r="D146" i="29"/>
  <c r="K143" i="29"/>
  <c r="J143" i="29"/>
  <c r="I143" i="29"/>
  <c r="H143" i="29"/>
  <c r="G143" i="29"/>
  <c r="F143" i="29"/>
  <c r="F110" i="29" s="1"/>
  <c r="E143" i="29"/>
  <c r="D143" i="29"/>
  <c r="C143" i="29"/>
  <c r="K134" i="29"/>
  <c r="J134" i="29"/>
  <c r="I134" i="29"/>
  <c r="H134" i="29"/>
  <c r="G134" i="29"/>
  <c r="F134" i="29"/>
  <c r="E134" i="29"/>
  <c r="D134" i="29"/>
  <c r="C134" i="29"/>
  <c r="K130" i="29"/>
  <c r="J130" i="29"/>
  <c r="I130" i="29"/>
  <c r="H130" i="29"/>
  <c r="G130" i="29"/>
  <c r="F130" i="29"/>
  <c r="E130" i="29"/>
  <c r="D130" i="29"/>
  <c r="C130" i="29"/>
  <c r="K127" i="29"/>
  <c r="J127" i="29"/>
  <c r="I127" i="29"/>
  <c r="H127" i="29"/>
  <c r="G127" i="29"/>
  <c r="F127" i="29"/>
  <c r="E127" i="29"/>
  <c r="D127" i="29"/>
  <c r="C127" i="29"/>
  <c r="K123" i="29"/>
  <c r="J123" i="29"/>
  <c r="I123" i="29"/>
  <c r="H123" i="29"/>
  <c r="G123" i="29"/>
  <c r="F123" i="29"/>
  <c r="E123" i="29"/>
  <c r="D123" i="29"/>
  <c r="C123" i="29"/>
  <c r="K120" i="29"/>
  <c r="J120" i="29"/>
  <c r="I120" i="29"/>
  <c r="H120" i="29"/>
  <c r="G120" i="29"/>
  <c r="F120" i="29"/>
  <c r="E120" i="29"/>
  <c r="D120" i="29"/>
  <c r="D110" i="29" s="1"/>
  <c r="C120" i="29"/>
  <c r="K108" i="29"/>
  <c r="J108" i="29"/>
  <c r="I108" i="29"/>
  <c r="H108" i="29"/>
  <c r="G108" i="29"/>
  <c r="F108" i="29"/>
  <c r="E108" i="29"/>
  <c r="D108" i="29"/>
  <c r="C108" i="29"/>
  <c r="K99" i="29"/>
  <c r="J99" i="29"/>
  <c r="I99" i="29"/>
  <c r="H99" i="29"/>
  <c r="G99" i="29"/>
  <c r="F99" i="29"/>
  <c r="E99" i="29"/>
  <c r="D99" i="29"/>
  <c r="C99" i="29"/>
  <c r="K95" i="29"/>
  <c r="J95" i="29"/>
  <c r="I95" i="29"/>
  <c r="H95" i="29"/>
  <c r="G95" i="29"/>
  <c r="F95" i="29"/>
  <c r="F75" i="29" s="1"/>
  <c r="E95" i="29"/>
  <c r="D95" i="29"/>
  <c r="C95" i="29"/>
  <c r="K92" i="29"/>
  <c r="J92" i="29"/>
  <c r="J75" i="29" s="1"/>
  <c r="I92" i="29"/>
  <c r="H92" i="29"/>
  <c r="G92" i="29"/>
  <c r="F92" i="29"/>
  <c r="E92" i="29"/>
  <c r="D92" i="29"/>
  <c r="C92" i="29"/>
  <c r="K88" i="29"/>
  <c r="K75" i="29" s="1"/>
  <c r="J88" i="29"/>
  <c r="I88" i="29"/>
  <c r="H88" i="29"/>
  <c r="G88" i="29"/>
  <c r="F88" i="29"/>
  <c r="E88" i="29"/>
  <c r="D88" i="29"/>
  <c r="C88" i="29"/>
  <c r="K85" i="29"/>
  <c r="J85" i="29"/>
  <c r="I85" i="29"/>
  <c r="H85" i="29"/>
  <c r="G85" i="29"/>
  <c r="F85" i="29"/>
  <c r="E85" i="29"/>
  <c r="E75" i="29" s="1"/>
  <c r="D85" i="29"/>
  <c r="C85" i="29"/>
  <c r="C75" i="29" s="1"/>
  <c r="K73" i="29"/>
  <c r="J73" i="29"/>
  <c r="I73" i="29"/>
  <c r="H73" i="29"/>
  <c r="G73" i="29"/>
  <c r="F73" i="29"/>
  <c r="E73" i="29"/>
  <c r="D73" i="29"/>
  <c r="C73" i="29"/>
  <c r="K64" i="29"/>
  <c r="J64" i="29"/>
  <c r="I64" i="29"/>
  <c r="H64" i="29"/>
  <c r="G64" i="29"/>
  <c r="F64" i="29"/>
  <c r="E64" i="29"/>
  <c r="D64" i="29"/>
  <c r="C64" i="29"/>
  <c r="K60" i="29"/>
  <c r="J60" i="29"/>
  <c r="J40" i="29" s="1"/>
  <c r="I60" i="29"/>
  <c r="H60" i="29"/>
  <c r="G60" i="29"/>
  <c r="F60" i="29"/>
  <c r="E60" i="29"/>
  <c r="D60" i="29"/>
  <c r="C60" i="29"/>
  <c r="K57" i="29"/>
  <c r="J57" i="29"/>
  <c r="I57" i="29"/>
  <c r="H57" i="29"/>
  <c r="G57" i="29"/>
  <c r="F57" i="29"/>
  <c r="E57" i="29"/>
  <c r="D57" i="29"/>
  <c r="C57" i="29"/>
  <c r="K53" i="29"/>
  <c r="J53" i="29"/>
  <c r="I53" i="29"/>
  <c r="I40" i="29" s="1"/>
  <c r="H53" i="29"/>
  <c r="G53" i="29"/>
  <c r="F53" i="29"/>
  <c r="E53" i="29"/>
  <c r="D53" i="29"/>
  <c r="C53" i="29"/>
  <c r="K50" i="29"/>
  <c r="J50" i="29"/>
  <c r="I50" i="29"/>
  <c r="H50" i="29"/>
  <c r="G50" i="29"/>
  <c r="F50" i="29"/>
  <c r="F40" i="29" s="1"/>
  <c r="E50" i="29"/>
  <c r="D50" i="29"/>
  <c r="C50" i="29"/>
  <c r="K38" i="29"/>
  <c r="J38" i="29"/>
  <c r="I38" i="29"/>
  <c r="I5" i="29" s="1"/>
  <c r="H38" i="29"/>
  <c r="G38" i="29"/>
  <c r="F38" i="29"/>
  <c r="E38" i="29"/>
  <c r="D38" i="29"/>
  <c r="C38" i="29"/>
  <c r="K29" i="29"/>
  <c r="J29" i="29"/>
  <c r="I29" i="29"/>
  <c r="H29" i="29"/>
  <c r="G29" i="29"/>
  <c r="F29" i="29"/>
  <c r="E29" i="29"/>
  <c r="D29" i="29"/>
  <c r="C29" i="29"/>
  <c r="K25" i="29"/>
  <c r="J25" i="29"/>
  <c r="I25" i="29"/>
  <c r="H25" i="29"/>
  <c r="G25" i="29"/>
  <c r="F25" i="29"/>
  <c r="E25" i="29"/>
  <c r="D25" i="29"/>
  <c r="C25" i="29"/>
  <c r="K22" i="29"/>
  <c r="J22" i="29"/>
  <c r="I22" i="29"/>
  <c r="H22" i="29"/>
  <c r="G22" i="29"/>
  <c r="F22" i="29"/>
  <c r="E22" i="29"/>
  <c r="D22" i="29"/>
  <c r="C22" i="29"/>
  <c r="K18" i="29"/>
  <c r="J18" i="29"/>
  <c r="I18" i="29"/>
  <c r="H18" i="29"/>
  <c r="G18" i="29"/>
  <c r="F18" i="29"/>
  <c r="E18" i="29"/>
  <c r="D18" i="29"/>
  <c r="C18" i="29"/>
  <c r="K15" i="29"/>
  <c r="J15" i="29"/>
  <c r="I15" i="29"/>
  <c r="H15" i="29"/>
  <c r="H5" i="29" s="1"/>
  <c r="G15" i="29"/>
  <c r="F15" i="29"/>
  <c r="E15" i="29"/>
  <c r="D15" i="29"/>
  <c r="C15" i="29"/>
  <c r="K217" i="30"/>
  <c r="J217" i="30"/>
  <c r="I217" i="30"/>
  <c r="H217" i="30"/>
  <c r="G217" i="30"/>
  <c r="F217" i="30"/>
  <c r="E217" i="30"/>
  <c r="D217" i="30"/>
  <c r="C217" i="30"/>
  <c r="K208" i="30"/>
  <c r="J208" i="30"/>
  <c r="I208" i="30"/>
  <c r="H208" i="30"/>
  <c r="G208" i="30"/>
  <c r="F208" i="30"/>
  <c r="E208" i="30"/>
  <c r="D208" i="30"/>
  <c r="C208" i="30"/>
  <c r="K204" i="30"/>
  <c r="J204" i="30"/>
  <c r="I204" i="30"/>
  <c r="H204" i="30"/>
  <c r="G204" i="30"/>
  <c r="F204" i="30"/>
  <c r="E204" i="30"/>
  <c r="D204" i="30"/>
  <c r="C204" i="30"/>
  <c r="K201" i="30"/>
  <c r="J201" i="30"/>
  <c r="I201" i="30"/>
  <c r="H201" i="30"/>
  <c r="G201" i="30"/>
  <c r="F201" i="30"/>
  <c r="E201" i="30"/>
  <c r="D201" i="30"/>
  <c r="C201" i="30"/>
  <c r="K197" i="30"/>
  <c r="J197" i="30"/>
  <c r="I197" i="30"/>
  <c r="H197" i="30"/>
  <c r="G197" i="30"/>
  <c r="F197" i="30"/>
  <c r="E197" i="30"/>
  <c r="E184" i="30" s="1"/>
  <c r="D197" i="30"/>
  <c r="C197" i="30"/>
  <c r="K194" i="30"/>
  <c r="J194" i="30"/>
  <c r="I194" i="30"/>
  <c r="H194" i="30"/>
  <c r="G194" i="30"/>
  <c r="F194" i="30"/>
  <c r="E194" i="30"/>
  <c r="D194" i="30"/>
  <c r="D184" i="30" s="1"/>
  <c r="D219" i="30" s="1"/>
  <c r="C194" i="30"/>
  <c r="K180" i="30"/>
  <c r="C180" i="30"/>
  <c r="K156" i="30"/>
  <c r="J156" i="30"/>
  <c r="I156" i="30"/>
  <c r="I180" i="30" s="1"/>
  <c r="H156" i="30"/>
  <c r="H180" i="30" s="1"/>
  <c r="G156" i="30"/>
  <c r="G180" i="30" s="1"/>
  <c r="F156" i="30"/>
  <c r="F146" i="30" s="1"/>
  <c r="E156" i="30"/>
  <c r="E146" i="30" s="1"/>
  <c r="D156" i="30"/>
  <c r="D180" i="30" s="1"/>
  <c r="C156" i="30"/>
  <c r="K146" i="30"/>
  <c r="I146" i="30"/>
  <c r="H146" i="30"/>
  <c r="G146" i="30"/>
  <c r="C146" i="30"/>
  <c r="K143" i="30"/>
  <c r="J143" i="30"/>
  <c r="J110" i="30" s="1"/>
  <c r="I143" i="30"/>
  <c r="H143" i="30"/>
  <c r="G143" i="30"/>
  <c r="F143" i="30"/>
  <c r="E143" i="30"/>
  <c r="D143" i="30"/>
  <c r="C143" i="30"/>
  <c r="K134" i="30"/>
  <c r="J134" i="30"/>
  <c r="I134" i="30"/>
  <c r="H134" i="30"/>
  <c r="G134" i="30"/>
  <c r="F134" i="30"/>
  <c r="E134" i="30"/>
  <c r="D134" i="30"/>
  <c r="C134" i="30"/>
  <c r="K130" i="30"/>
  <c r="J130" i="30"/>
  <c r="I130" i="30"/>
  <c r="H130" i="30"/>
  <c r="G130" i="30"/>
  <c r="F130" i="30"/>
  <c r="E130" i="30"/>
  <c r="D130" i="30"/>
  <c r="C130" i="30"/>
  <c r="K127" i="30"/>
  <c r="J127" i="30"/>
  <c r="I127" i="30"/>
  <c r="H127" i="30"/>
  <c r="G127" i="30"/>
  <c r="F127" i="30"/>
  <c r="E127" i="30"/>
  <c r="D127" i="30"/>
  <c r="C127" i="30"/>
  <c r="K123" i="30"/>
  <c r="J123" i="30"/>
  <c r="I123" i="30"/>
  <c r="H123" i="30"/>
  <c r="H110" i="30" s="1"/>
  <c r="G123" i="30"/>
  <c r="F123" i="30"/>
  <c r="E123" i="30"/>
  <c r="E110" i="30" s="1"/>
  <c r="D123" i="30"/>
  <c r="C123" i="30"/>
  <c r="K120" i="30"/>
  <c r="J120" i="30"/>
  <c r="I120" i="30"/>
  <c r="H120" i="30"/>
  <c r="G120" i="30"/>
  <c r="F120" i="30"/>
  <c r="F110" i="30" s="1"/>
  <c r="E120" i="30"/>
  <c r="D120" i="30"/>
  <c r="D110" i="30" s="1"/>
  <c r="C120" i="30"/>
  <c r="G110" i="30"/>
  <c r="K108" i="30"/>
  <c r="J108" i="30"/>
  <c r="I108" i="30"/>
  <c r="H108" i="30"/>
  <c r="G108" i="30"/>
  <c r="F108" i="30"/>
  <c r="E108" i="30"/>
  <c r="D108" i="30"/>
  <c r="C108" i="30"/>
  <c r="K99" i="30"/>
  <c r="J99" i="30"/>
  <c r="I99" i="30"/>
  <c r="H99" i="30"/>
  <c r="G99" i="30"/>
  <c r="F99" i="30"/>
  <c r="E99" i="30"/>
  <c r="D99" i="30"/>
  <c r="C99" i="30"/>
  <c r="K95" i="30"/>
  <c r="J95" i="30"/>
  <c r="I95" i="30"/>
  <c r="H95" i="30"/>
  <c r="G95" i="30"/>
  <c r="F95" i="30"/>
  <c r="E95" i="30"/>
  <c r="D95" i="30"/>
  <c r="C95" i="30"/>
  <c r="K92" i="30"/>
  <c r="J92" i="30"/>
  <c r="I92" i="30"/>
  <c r="H92" i="30"/>
  <c r="G92" i="30"/>
  <c r="F92" i="30"/>
  <c r="E92" i="30"/>
  <c r="D92" i="30"/>
  <c r="C92" i="30"/>
  <c r="K88" i="30"/>
  <c r="J88" i="30"/>
  <c r="I88" i="30"/>
  <c r="H88" i="30"/>
  <c r="G88" i="30"/>
  <c r="F88" i="30"/>
  <c r="E88" i="30"/>
  <c r="D88" i="30"/>
  <c r="C88" i="30"/>
  <c r="K85" i="30"/>
  <c r="J85" i="30"/>
  <c r="I85" i="30"/>
  <c r="H85" i="30"/>
  <c r="G85" i="30"/>
  <c r="G75" i="30" s="1"/>
  <c r="F85" i="30"/>
  <c r="F75" i="30" s="1"/>
  <c r="E85" i="30"/>
  <c r="E75" i="30" s="1"/>
  <c r="D85" i="30"/>
  <c r="C85" i="30"/>
  <c r="K73" i="30"/>
  <c r="J73" i="30"/>
  <c r="I73" i="30"/>
  <c r="H73" i="30"/>
  <c r="G73" i="30"/>
  <c r="G40" i="30" s="1"/>
  <c r="F73" i="30"/>
  <c r="E73" i="30"/>
  <c r="D73" i="30"/>
  <c r="C73" i="30"/>
  <c r="K64" i="30"/>
  <c r="J64" i="30"/>
  <c r="I64" i="30"/>
  <c r="H64" i="30"/>
  <c r="G64" i="30"/>
  <c r="F64" i="30"/>
  <c r="E64" i="30"/>
  <c r="D64" i="30"/>
  <c r="C64" i="30"/>
  <c r="K60" i="30"/>
  <c r="J60" i="30"/>
  <c r="I60" i="30"/>
  <c r="H60" i="30"/>
  <c r="G60" i="30"/>
  <c r="F60" i="30"/>
  <c r="E60" i="30"/>
  <c r="D60" i="30"/>
  <c r="C60" i="30"/>
  <c r="K57" i="30"/>
  <c r="J57" i="30"/>
  <c r="I57" i="30"/>
  <c r="H57" i="30"/>
  <c r="G57" i="30"/>
  <c r="F57" i="30"/>
  <c r="E57" i="30"/>
  <c r="D57" i="30"/>
  <c r="C57" i="30"/>
  <c r="K53" i="30"/>
  <c r="K40" i="30" s="1"/>
  <c r="J53" i="30"/>
  <c r="I53" i="30"/>
  <c r="H53" i="30"/>
  <c r="G53" i="30"/>
  <c r="F53" i="30"/>
  <c r="E53" i="30"/>
  <c r="D53" i="30"/>
  <c r="C53" i="30"/>
  <c r="C40" i="30" s="1"/>
  <c r="K50" i="30"/>
  <c r="J50" i="30"/>
  <c r="I50" i="30"/>
  <c r="H50" i="30"/>
  <c r="G50" i="30"/>
  <c r="F50" i="30"/>
  <c r="F40" i="30" s="1"/>
  <c r="E50" i="30"/>
  <c r="E40" i="30" s="1"/>
  <c r="D50" i="30"/>
  <c r="D40" i="30" s="1"/>
  <c r="C50" i="30"/>
  <c r="K38" i="30"/>
  <c r="J38" i="30"/>
  <c r="I38" i="30"/>
  <c r="H38" i="30"/>
  <c r="G38" i="30"/>
  <c r="G5" i="30" s="1"/>
  <c r="F38" i="30"/>
  <c r="E38" i="30"/>
  <c r="D38" i="30"/>
  <c r="C38" i="30"/>
  <c r="K29" i="30"/>
  <c r="J29" i="30"/>
  <c r="I29" i="30"/>
  <c r="H29" i="30"/>
  <c r="G29" i="30"/>
  <c r="F29" i="30"/>
  <c r="E29" i="30"/>
  <c r="D29" i="30"/>
  <c r="C29" i="30"/>
  <c r="K25" i="30"/>
  <c r="J25" i="30"/>
  <c r="I25" i="30"/>
  <c r="H25" i="30"/>
  <c r="G25" i="30"/>
  <c r="F25" i="30"/>
  <c r="E25" i="30"/>
  <c r="D25" i="30"/>
  <c r="C25" i="30"/>
  <c r="K22" i="30"/>
  <c r="J22" i="30"/>
  <c r="I22" i="30"/>
  <c r="H22" i="30"/>
  <c r="G22" i="30"/>
  <c r="F22" i="30"/>
  <c r="E22" i="30"/>
  <c r="D22" i="30"/>
  <c r="C22" i="30"/>
  <c r="K18" i="30"/>
  <c r="J18" i="30"/>
  <c r="I18" i="30"/>
  <c r="H18" i="30"/>
  <c r="G18" i="30"/>
  <c r="F18" i="30"/>
  <c r="E18" i="30"/>
  <c r="D18" i="30"/>
  <c r="C18" i="30"/>
  <c r="K15" i="30"/>
  <c r="J15" i="30"/>
  <c r="I15" i="30"/>
  <c r="H15" i="30"/>
  <c r="G15" i="30"/>
  <c r="F15" i="30"/>
  <c r="E15" i="30"/>
  <c r="E5" i="30" s="1"/>
  <c r="D15" i="30"/>
  <c r="D5" i="30" s="1"/>
  <c r="C15" i="30"/>
  <c r="K217" i="31"/>
  <c r="J217" i="31"/>
  <c r="I217" i="31"/>
  <c r="I184" i="31" s="1"/>
  <c r="H217" i="31"/>
  <c r="G217" i="31"/>
  <c r="F217" i="31"/>
  <c r="E217" i="31"/>
  <c r="D217" i="31"/>
  <c r="C217" i="31"/>
  <c r="K208" i="31"/>
  <c r="J208" i="31"/>
  <c r="I208" i="31"/>
  <c r="H208" i="31"/>
  <c r="G208" i="31"/>
  <c r="F208" i="31"/>
  <c r="E208" i="31"/>
  <c r="D208" i="31"/>
  <c r="C208" i="31"/>
  <c r="K204" i="31"/>
  <c r="J204" i="31"/>
  <c r="I204" i="31"/>
  <c r="H204" i="31"/>
  <c r="G204" i="31"/>
  <c r="F204" i="31"/>
  <c r="E204" i="31"/>
  <c r="D204" i="31"/>
  <c r="C204" i="31"/>
  <c r="K201" i="31"/>
  <c r="J201" i="31"/>
  <c r="I201" i="31"/>
  <c r="H201" i="31"/>
  <c r="H184" i="31" s="1"/>
  <c r="H219" i="31" s="1"/>
  <c r="G201" i="31"/>
  <c r="F201" i="31"/>
  <c r="E201" i="31"/>
  <c r="D201" i="31"/>
  <c r="C201" i="31"/>
  <c r="K197" i="31"/>
  <c r="J197" i="31"/>
  <c r="I197" i="31"/>
  <c r="H197" i="31"/>
  <c r="G197" i="31"/>
  <c r="F197" i="31"/>
  <c r="E197" i="31"/>
  <c r="D197" i="31"/>
  <c r="C197" i="31"/>
  <c r="K194" i="31"/>
  <c r="J194" i="31"/>
  <c r="I194" i="31"/>
  <c r="H194" i="31"/>
  <c r="G194" i="31"/>
  <c r="G184" i="31" s="1"/>
  <c r="F194" i="31"/>
  <c r="E194" i="31"/>
  <c r="E184" i="31" s="1"/>
  <c r="D194" i="31"/>
  <c r="C194" i="31"/>
  <c r="G180" i="31"/>
  <c r="K156" i="31"/>
  <c r="K180" i="31" s="1"/>
  <c r="J156" i="31"/>
  <c r="J146" i="31" s="1"/>
  <c r="I156" i="31"/>
  <c r="I180" i="31" s="1"/>
  <c r="H156" i="31"/>
  <c r="H180" i="31" s="1"/>
  <c r="G156" i="31"/>
  <c r="F156" i="31"/>
  <c r="F180" i="31" s="1"/>
  <c r="E156" i="31"/>
  <c r="E180" i="31" s="1"/>
  <c r="D156" i="31"/>
  <c r="D180" i="31" s="1"/>
  <c r="C156" i="31"/>
  <c r="C180" i="31" s="1"/>
  <c r="K146" i="31"/>
  <c r="I146" i="31"/>
  <c r="G146" i="31"/>
  <c r="E146" i="31"/>
  <c r="K143" i="31"/>
  <c r="J143" i="31"/>
  <c r="I143" i="31"/>
  <c r="H143" i="31"/>
  <c r="G143" i="31"/>
  <c r="F143" i="31"/>
  <c r="E143" i="31"/>
  <c r="D143" i="31"/>
  <c r="C143" i="31"/>
  <c r="K134" i="31"/>
  <c r="J134" i="31"/>
  <c r="I134" i="31"/>
  <c r="H134" i="31"/>
  <c r="G134" i="31"/>
  <c r="F134" i="31"/>
  <c r="E134" i="31"/>
  <c r="D134" i="31"/>
  <c r="C134" i="31"/>
  <c r="K130" i="31"/>
  <c r="K110" i="31" s="1"/>
  <c r="J130" i="31"/>
  <c r="I130" i="31"/>
  <c r="H130" i="31"/>
  <c r="G130" i="31"/>
  <c r="F130" i="31"/>
  <c r="E130" i="31"/>
  <c r="D130" i="31"/>
  <c r="C130" i="31"/>
  <c r="C110" i="31" s="1"/>
  <c r="K127" i="31"/>
  <c r="J127" i="31"/>
  <c r="I127" i="31"/>
  <c r="H127" i="31"/>
  <c r="G127" i="31"/>
  <c r="F127" i="31"/>
  <c r="E127" i="31"/>
  <c r="D127" i="31"/>
  <c r="D110" i="31" s="1"/>
  <c r="C127" i="31"/>
  <c r="K123" i="31"/>
  <c r="J123" i="31"/>
  <c r="I123" i="31"/>
  <c r="H123" i="31"/>
  <c r="G123" i="31"/>
  <c r="F123" i="31"/>
  <c r="E123" i="31"/>
  <c r="D123" i="31"/>
  <c r="C123" i="31"/>
  <c r="K120" i="31"/>
  <c r="J120" i="31"/>
  <c r="I120" i="31"/>
  <c r="H120" i="31"/>
  <c r="H110" i="31" s="1"/>
  <c r="G120" i="31"/>
  <c r="F120" i="31"/>
  <c r="F110" i="31" s="1"/>
  <c r="E120" i="31"/>
  <c r="D120" i="31"/>
  <c r="C120" i="31"/>
  <c r="K108" i="31"/>
  <c r="K75" i="31" s="1"/>
  <c r="J108" i="31"/>
  <c r="J75" i="31" s="1"/>
  <c r="I108" i="31"/>
  <c r="H108" i="31"/>
  <c r="G108" i="31"/>
  <c r="F108" i="31"/>
  <c r="E108" i="31"/>
  <c r="D108" i="31"/>
  <c r="C108" i="31"/>
  <c r="K99" i="31"/>
  <c r="J99" i="31"/>
  <c r="I99" i="31"/>
  <c r="H99" i="31"/>
  <c r="G99" i="31"/>
  <c r="F99" i="31"/>
  <c r="E99" i="31"/>
  <c r="D99" i="31"/>
  <c r="C99" i="31"/>
  <c r="C75" i="31" s="1"/>
  <c r="K95" i="31"/>
  <c r="J95" i="31"/>
  <c r="I95" i="31"/>
  <c r="H95" i="31"/>
  <c r="G95" i="31"/>
  <c r="F95" i="31"/>
  <c r="E95" i="31"/>
  <c r="D95" i="31"/>
  <c r="C95" i="31"/>
  <c r="K92" i="31"/>
  <c r="J92" i="31"/>
  <c r="I92" i="31"/>
  <c r="H92" i="31"/>
  <c r="G92" i="31"/>
  <c r="F92" i="31"/>
  <c r="E92" i="31"/>
  <c r="D92" i="31"/>
  <c r="C92" i="31"/>
  <c r="K88" i="31"/>
  <c r="J88" i="31"/>
  <c r="I88" i="31"/>
  <c r="H88" i="31"/>
  <c r="G88" i="31"/>
  <c r="F88" i="31"/>
  <c r="E88" i="31"/>
  <c r="D88" i="31"/>
  <c r="C88" i="31"/>
  <c r="K85" i="31"/>
  <c r="J85" i="31"/>
  <c r="I85" i="31"/>
  <c r="I75" i="31" s="1"/>
  <c r="H85" i="31"/>
  <c r="G85" i="31"/>
  <c r="G75" i="31" s="1"/>
  <c r="F85" i="31"/>
  <c r="E85" i="31"/>
  <c r="D85" i="31"/>
  <c r="C85" i="31"/>
  <c r="K73" i="31"/>
  <c r="K40" i="31" s="1"/>
  <c r="J73" i="31"/>
  <c r="I73" i="31"/>
  <c r="H73" i="31"/>
  <c r="G73" i="31"/>
  <c r="F73" i="31"/>
  <c r="E73" i="31"/>
  <c r="D73" i="31"/>
  <c r="C73" i="31"/>
  <c r="C40" i="31" s="1"/>
  <c r="K64" i="31"/>
  <c r="J64" i="31"/>
  <c r="I64" i="31"/>
  <c r="H64" i="31"/>
  <c r="G64" i="31"/>
  <c r="F64" i="31"/>
  <c r="E64" i="31"/>
  <c r="D64" i="31"/>
  <c r="C64" i="31"/>
  <c r="K60" i="31"/>
  <c r="J60" i="31"/>
  <c r="I60" i="31"/>
  <c r="H60" i="31"/>
  <c r="G60" i="31"/>
  <c r="F60" i="31"/>
  <c r="E60" i="31"/>
  <c r="E40" i="31" s="1"/>
  <c r="D60" i="31"/>
  <c r="C60" i="31"/>
  <c r="K57" i="31"/>
  <c r="J57" i="31"/>
  <c r="I57" i="31"/>
  <c r="H57" i="31"/>
  <c r="G57" i="31"/>
  <c r="F57" i="31"/>
  <c r="E57" i="31"/>
  <c r="D57" i="31"/>
  <c r="C57" i="31"/>
  <c r="K53" i="31"/>
  <c r="J53" i="31"/>
  <c r="I53" i="31"/>
  <c r="H53" i="31"/>
  <c r="G53" i="31"/>
  <c r="G40" i="31" s="1"/>
  <c r="F53" i="31"/>
  <c r="E53" i="31"/>
  <c r="D53" i="31"/>
  <c r="C53" i="31"/>
  <c r="K50" i="31"/>
  <c r="J50" i="31"/>
  <c r="J40" i="31" s="1"/>
  <c r="I50" i="31"/>
  <c r="I40" i="31" s="1"/>
  <c r="H50" i="31"/>
  <c r="H40" i="31" s="1"/>
  <c r="G50" i="31"/>
  <c r="F50" i="31"/>
  <c r="E50" i="31"/>
  <c r="D50" i="31"/>
  <c r="C50" i="31"/>
  <c r="K38" i="31"/>
  <c r="J38" i="31"/>
  <c r="I38" i="31"/>
  <c r="H38" i="31"/>
  <c r="G38" i="31"/>
  <c r="F38" i="31"/>
  <c r="E38" i="31"/>
  <c r="D38" i="31"/>
  <c r="C38" i="31"/>
  <c r="K29" i="31"/>
  <c r="J29" i="31"/>
  <c r="I29" i="31"/>
  <c r="H29" i="31"/>
  <c r="G29" i="31"/>
  <c r="F29" i="31"/>
  <c r="E29" i="31"/>
  <c r="D29" i="31"/>
  <c r="C29" i="31"/>
  <c r="K25" i="31"/>
  <c r="J25" i="31"/>
  <c r="I25" i="31"/>
  <c r="H25" i="31"/>
  <c r="G25" i="31"/>
  <c r="F25" i="31"/>
  <c r="E25" i="31"/>
  <c r="D25" i="31"/>
  <c r="C25" i="31"/>
  <c r="K22" i="31"/>
  <c r="J22" i="31"/>
  <c r="I22" i="31"/>
  <c r="H22" i="31"/>
  <c r="G22" i="31"/>
  <c r="F22" i="31"/>
  <c r="E22" i="31"/>
  <c r="D22" i="31"/>
  <c r="C22" i="31"/>
  <c r="K18" i="31"/>
  <c r="J18" i="31"/>
  <c r="I18" i="31"/>
  <c r="H18" i="31"/>
  <c r="G18" i="31"/>
  <c r="F18" i="31"/>
  <c r="E18" i="31"/>
  <c r="D18" i="31"/>
  <c r="C18" i="31"/>
  <c r="K15" i="31"/>
  <c r="J15" i="31"/>
  <c r="I15" i="31"/>
  <c r="I5" i="31" s="1"/>
  <c r="H15" i="31"/>
  <c r="H5" i="31" s="1"/>
  <c r="G15" i="31"/>
  <c r="F15" i="31"/>
  <c r="E15" i="31"/>
  <c r="D15" i="31"/>
  <c r="C15" i="31"/>
  <c r="K217" i="32"/>
  <c r="J217" i="32"/>
  <c r="I217" i="32"/>
  <c r="H217" i="32"/>
  <c r="G217" i="32"/>
  <c r="F217" i="32"/>
  <c r="E217" i="32"/>
  <c r="D217" i="32"/>
  <c r="C217" i="32"/>
  <c r="K208" i="32"/>
  <c r="J208" i="32"/>
  <c r="I208" i="32"/>
  <c r="H208" i="32"/>
  <c r="G208" i="32"/>
  <c r="F208" i="32"/>
  <c r="E208" i="32"/>
  <c r="E184" i="32" s="1"/>
  <c r="D208" i="32"/>
  <c r="C208" i="32"/>
  <c r="K204" i="32"/>
  <c r="J204" i="32"/>
  <c r="I204" i="32"/>
  <c r="H204" i="32"/>
  <c r="G204" i="32"/>
  <c r="F204" i="32"/>
  <c r="E204" i="32"/>
  <c r="D204" i="32"/>
  <c r="C204" i="32"/>
  <c r="K201" i="32"/>
  <c r="J201" i="32"/>
  <c r="I201" i="32"/>
  <c r="H201" i="32"/>
  <c r="G201" i="32"/>
  <c r="F201" i="32"/>
  <c r="E201" i="32"/>
  <c r="D201" i="32"/>
  <c r="C201" i="32"/>
  <c r="K197" i="32"/>
  <c r="J197" i="32"/>
  <c r="I197" i="32"/>
  <c r="H197" i="32"/>
  <c r="H184" i="32" s="1"/>
  <c r="G197" i="32"/>
  <c r="F197" i="32"/>
  <c r="E197" i="32"/>
  <c r="D197" i="32"/>
  <c r="C197" i="32"/>
  <c r="K194" i="32"/>
  <c r="K184" i="32" s="1"/>
  <c r="J194" i="32"/>
  <c r="I194" i="32"/>
  <c r="I184" i="32" s="1"/>
  <c r="H194" i="32"/>
  <c r="G194" i="32"/>
  <c r="F194" i="32"/>
  <c r="E194" i="32"/>
  <c r="D194" i="32"/>
  <c r="C194" i="32"/>
  <c r="C184" i="32" s="1"/>
  <c r="D184" i="32"/>
  <c r="D219" i="32" s="1"/>
  <c r="C180" i="32"/>
  <c r="K156" i="32"/>
  <c r="K180" i="32" s="1"/>
  <c r="J156" i="32"/>
  <c r="J180" i="32" s="1"/>
  <c r="I156" i="32"/>
  <c r="I180" i="32" s="1"/>
  <c r="H156" i="32"/>
  <c r="H180" i="32" s="1"/>
  <c r="G156" i="32"/>
  <c r="G180" i="32" s="1"/>
  <c r="F156" i="32"/>
  <c r="F146" i="32" s="1"/>
  <c r="E156" i="32"/>
  <c r="E180" i="32" s="1"/>
  <c r="D156" i="32"/>
  <c r="D180" i="32" s="1"/>
  <c r="C156" i="32"/>
  <c r="C146" i="32" s="1"/>
  <c r="K146" i="32"/>
  <c r="J146" i="32"/>
  <c r="H146" i="32"/>
  <c r="G146" i="32"/>
  <c r="E146" i="32"/>
  <c r="K143" i="32"/>
  <c r="J143" i="32"/>
  <c r="I143" i="32"/>
  <c r="H143" i="32"/>
  <c r="G143" i="32"/>
  <c r="F143" i="32"/>
  <c r="E143" i="32"/>
  <c r="D143" i="32"/>
  <c r="C143" i="32"/>
  <c r="K134" i="32"/>
  <c r="J134" i="32"/>
  <c r="I134" i="32"/>
  <c r="H134" i="32"/>
  <c r="G134" i="32"/>
  <c r="F134" i="32"/>
  <c r="E134" i="32"/>
  <c r="D134" i="32"/>
  <c r="C134" i="32"/>
  <c r="K130" i="32"/>
  <c r="J130" i="32"/>
  <c r="I130" i="32"/>
  <c r="H130" i="32"/>
  <c r="G130" i="32"/>
  <c r="F130" i="32"/>
  <c r="E130" i="32"/>
  <c r="D130" i="32"/>
  <c r="C130" i="32"/>
  <c r="K127" i="32"/>
  <c r="J127" i="32"/>
  <c r="I127" i="32"/>
  <c r="H127" i="32"/>
  <c r="G127" i="32"/>
  <c r="F127" i="32"/>
  <c r="E127" i="32"/>
  <c r="D127" i="32"/>
  <c r="C127" i="32"/>
  <c r="K123" i="32"/>
  <c r="J123" i="32"/>
  <c r="I123" i="32"/>
  <c r="H123" i="32"/>
  <c r="G123" i="32"/>
  <c r="F123" i="32"/>
  <c r="E123" i="32"/>
  <c r="D123" i="32"/>
  <c r="C123" i="32"/>
  <c r="K120" i="32"/>
  <c r="J120" i="32"/>
  <c r="I120" i="32"/>
  <c r="H120" i="32"/>
  <c r="H110" i="32" s="1"/>
  <c r="G120" i="32"/>
  <c r="G110" i="32" s="1"/>
  <c r="F120" i="32"/>
  <c r="F110" i="32" s="1"/>
  <c r="E120" i="32"/>
  <c r="D120" i="32"/>
  <c r="D110" i="32" s="1"/>
  <c r="C120" i="32"/>
  <c r="K108" i="32"/>
  <c r="J108" i="32"/>
  <c r="I108" i="32"/>
  <c r="H108" i="32"/>
  <c r="G108" i="32"/>
  <c r="F108" i="32"/>
  <c r="E108" i="32"/>
  <c r="D108" i="32"/>
  <c r="C108" i="32"/>
  <c r="K99" i="32"/>
  <c r="J99" i="32"/>
  <c r="I99" i="32"/>
  <c r="H99" i="32"/>
  <c r="G99" i="32"/>
  <c r="F99" i="32"/>
  <c r="E99" i="32"/>
  <c r="D99" i="32"/>
  <c r="C99" i="32"/>
  <c r="K95" i="32"/>
  <c r="J95" i="32"/>
  <c r="I95" i="32"/>
  <c r="H95" i="32"/>
  <c r="G95" i="32"/>
  <c r="F95" i="32"/>
  <c r="E95" i="32"/>
  <c r="D95" i="32"/>
  <c r="C95" i="32"/>
  <c r="K92" i="32"/>
  <c r="J92" i="32"/>
  <c r="I92" i="32"/>
  <c r="H92" i="32"/>
  <c r="G92" i="32"/>
  <c r="F92" i="32"/>
  <c r="E92" i="32"/>
  <c r="D92" i="32"/>
  <c r="C92" i="32"/>
  <c r="K88" i="32"/>
  <c r="J88" i="32"/>
  <c r="I88" i="32"/>
  <c r="H88" i="32"/>
  <c r="G88" i="32"/>
  <c r="G75" i="32" s="1"/>
  <c r="F88" i="32"/>
  <c r="E88" i="32"/>
  <c r="D88" i="32"/>
  <c r="C88" i="32"/>
  <c r="K85" i="32"/>
  <c r="J85" i="32"/>
  <c r="I85" i="32"/>
  <c r="H85" i="32"/>
  <c r="G85" i="32"/>
  <c r="F85" i="32"/>
  <c r="F75" i="32" s="1"/>
  <c r="E85" i="32"/>
  <c r="E75" i="32" s="1"/>
  <c r="D85" i="32"/>
  <c r="C85" i="32"/>
  <c r="K73" i="32"/>
  <c r="J73" i="32"/>
  <c r="I73" i="32"/>
  <c r="H73" i="32"/>
  <c r="G73" i="32"/>
  <c r="G40" i="32" s="1"/>
  <c r="F73" i="32"/>
  <c r="E73" i="32"/>
  <c r="D73" i="32"/>
  <c r="C73" i="32"/>
  <c r="K64" i="32"/>
  <c r="J64" i="32"/>
  <c r="I64" i="32"/>
  <c r="H64" i="32"/>
  <c r="G64" i="32"/>
  <c r="F64" i="32"/>
  <c r="E64" i="32"/>
  <c r="D64" i="32"/>
  <c r="C64" i="32"/>
  <c r="K60" i="32"/>
  <c r="J60" i="32"/>
  <c r="I60" i="32"/>
  <c r="I40" i="32" s="1"/>
  <c r="H60" i="32"/>
  <c r="G60" i="32"/>
  <c r="F60" i="32"/>
  <c r="E60" i="32"/>
  <c r="D60" i="32"/>
  <c r="C60" i="32"/>
  <c r="K57" i="32"/>
  <c r="J57" i="32"/>
  <c r="I57" i="32"/>
  <c r="H57" i="32"/>
  <c r="G57" i="32"/>
  <c r="F57" i="32"/>
  <c r="E57" i="32"/>
  <c r="D57" i="32"/>
  <c r="C57" i="32"/>
  <c r="K53" i="32"/>
  <c r="K40" i="32" s="1"/>
  <c r="J53" i="32"/>
  <c r="I53" i="32"/>
  <c r="H53" i="32"/>
  <c r="G53" i="32"/>
  <c r="F53" i="32"/>
  <c r="E53" i="32"/>
  <c r="D53" i="32"/>
  <c r="C53" i="32"/>
  <c r="C40" i="32" s="1"/>
  <c r="K50" i="32"/>
  <c r="J50" i="32"/>
  <c r="I50" i="32"/>
  <c r="H50" i="32"/>
  <c r="G50" i="32"/>
  <c r="F50" i="32"/>
  <c r="F40" i="32" s="1"/>
  <c r="E50" i="32"/>
  <c r="E40" i="32" s="1"/>
  <c r="D50" i="32"/>
  <c r="D40" i="32" s="1"/>
  <c r="C50" i="32"/>
  <c r="K38" i="32"/>
  <c r="J38" i="32"/>
  <c r="I38" i="32"/>
  <c r="H38" i="32"/>
  <c r="G38" i="32"/>
  <c r="F38" i="32"/>
  <c r="E38" i="32"/>
  <c r="D38" i="32"/>
  <c r="C38" i="32"/>
  <c r="K29" i="32"/>
  <c r="J29" i="32"/>
  <c r="I29" i="32"/>
  <c r="H29" i="32"/>
  <c r="G29" i="32"/>
  <c r="F29" i="32"/>
  <c r="E29" i="32"/>
  <c r="D29" i="32"/>
  <c r="C29" i="32"/>
  <c r="K25" i="32"/>
  <c r="J25" i="32"/>
  <c r="I25" i="32"/>
  <c r="H25" i="32"/>
  <c r="G25" i="32"/>
  <c r="F25" i="32"/>
  <c r="E25" i="32"/>
  <c r="D25" i="32"/>
  <c r="C25" i="32"/>
  <c r="K22" i="32"/>
  <c r="J22" i="32"/>
  <c r="I22" i="32"/>
  <c r="H22" i="32"/>
  <c r="G22" i="32"/>
  <c r="F22" i="32"/>
  <c r="E22" i="32"/>
  <c r="D22" i="32"/>
  <c r="C22" i="32"/>
  <c r="K18" i="32"/>
  <c r="J18" i="32"/>
  <c r="I18" i="32"/>
  <c r="H18" i="32"/>
  <c r="G18" i="32"/>
  <c r="F18" i="32"/>
  <c r="E18" i="32"/>
  <c r="D18" i="32"/>
  <c r="C18" i="32"/>
  <c r="K15" i="32"/>
  <c r="J15" i="32"/>
  <c r="I15" i="32"/>
  <c r="H15" i="32"/>
  <c r="G15" i="32"/>
  <c r="F15" i="32"/>
  <c r="E15" i="32"/>
  <c r="E5" i="32" s="1"/>
  <c r="D15" i="32"/>
  <c r="D5" i="32" s="1"/>
  <c r="C15" i="32"/>
  <c r="K217" i="1"/>
  <c r="J217" i="1"/>
  <c r="I217" i="1"/>
  <c r="I184" i="1" s="1"/>
  <c r="H217" i="1"/>
  <c r="H184" i="1" s="1"/>
  <c r="H219" i="1" s="1"/>
  <c r="G217" i="1"/>
  <c r="F217" i="1"/>
  <c r="E217" i="1"/>
  <c r="D217" i="1"/>
  <c r="C217" i="1"/>
  <c r="K208" i="1"/>
  <c r="J208" i="1"/>
  <c r="I208" i="1"/>
  <c r="H208" i="1"/>
  <c r="G208" i="1"/>
  <c r="F208" i="1"/>
  <c r="E208" i="1"/>
  <c r="D208" i="1"/>
  <c r="C208" i="1"/>
  <c r="K204" i="1"/>
  <c r="J204" i="1"/>
  <c r="I204" i="1"/>
  <c r="H204" i="1"/>
  <c r="G204" i="1"/>
  <c r="F204" i="1"/>
  <c r="E204" i="1"/>
  <c r="D204" i="1"/>
  <c r="C204" i="1"/>
  <c r="K201" i="1"/>
  <c r="K184" i="1" s="1"/>
  <c r="J201" i="1"/>
  <c r="I201" i="1"/>
  <c r="H201" i="1"/>
  <c r="G201" i="1"/>
  <c r="F201" i="1"/>
  <c r="E201" i="1"/>
  <c r="D201" i="1"/>
  <c r="C201" i="1"/>
  <c r="C184" i="1" s="1"/>
  <c r="K197" i="1"/>
  <c r="J197" i="1"/>
  <c r="I197" i="1"/>
  <c r="H197" i="1"/>
  <c r="G197" i="1"/>
  <c r="F197" i="1"/>
  <c r="E197" i="1"/>
  <c r="D197" i="1"/>
  <c r="D184" i="1" s="1"/>
  <c r="C197" i="1"/>
  <c r="K194" i="1"/>
  <c r="J194" i="1"/>
  <c r="I194" i="1"/>
  <c r="H194" i="1"/>
  <c r="G194" i="1"/>
  <c r="G184" i="1" s="1"/>
  <c r="F194" i="1"/>
  <c r="E194" i="1"/>
  <c r="E184" i="1" s="1"/>
  <c r="D194" i="1"/>
  <c r="C194" i="1"/>
  <c r="G180" i="1"/>
  <c r="K156" i="1"/>
  <c r="K180" i="1" s="1"/>
  <c r="J156" i="1"/>
  <c r="J146" i="1" s="1"/>
  <c r="I156" i="1"/>
  <c r="I180" i="1" s="1"/>
  <c r="H156" i="1"/>
  <c r="H180" i="1" s="1"/>
  <c r="G156" i="1"/>
  <c r="F156" i="1"/>
  <c r="F180" i="1" s="1"/>
  <c r="E156" i="1"/>
  <c r="E180" i="1" s="1"/>
  <c r="D156" i="1"/>
  <c r="D180" i="1" s="1"/>
  <c r="C156" i="1"/>
  <c r="C180" i="1" s="1"/>
  <c r="K146" i="1"/>
  <c r="I146" i="1"/>
  <c r="G146" i="1"/>
  <c r="E146" i="1"/>
  <c r="K143" i="1"/>
  <c r="K110" i="1" s="1"/>
  <c r="J143" i="1"/>
  <c r="I143" i="1"/>
  <c r="H143" i="1"/>
  <c r="G143" i="1"/>
  <c r="F143" i="1"/>
  <c r="E143" i="1"/>
  <c r="D143" i="1"/>
  <c r="C143" i="1"/>
  <c r="K134" i="1"/>
  <c r="J134" i="1"/>
  <c r="I134" i="1"/>
  <c r="H134" i="1"/>
  <c r="G134" i="1"/>
  <c r="F134" i="1"/>
  <c r="E134" i="1"/>
  <c r="D134" i="1"/>
  <c r="C134" i="1"/>
  <c r="C110" i="1" s="1"/>
  <c r="K130" i="1"/>
  <c r="J130" i="1"/>
  <c r="I130" i="1"/>
  <c r="H130" i="1"/>
  <c r="G130" i="1"/>
  <c r="F130" i="1"/>
  <c r="E130" i="1"/>
  <c r="D130" i="1"/>
  <c r="D110" i="1" s="1"/>
  <c r="C130" i="1"/>
  <c r="K127" i="1"/>
  <c r="J127" i="1"/>
  <c r="I127" i="1"/>
  <c r="H127" i="1"/>
  <c r="G127" i="1"/>
  <c r="F127" i="1"/>
  <c r="E127" i="1"/>
  <c r="D127" i="1"/>
  <c r="C127" i="1"/>
  <c r="K123" i="1"/>
  <c r="J123" i="1"/>
  <c r="I123" i="1"/>
  <c r="H123" i="1"/>
  <c r="G123" i="1"/>
  <c r="F123" i="1"/>
  <c r="E123" i="1"/>
  <c r="D123" i="1"/>
  <c r="C123" i="1"/>
  <c r="K120" i="1"/>
  <c r="J120" i="1"/>
  <c r="I120" i="1"/>
  <c r="H120" i="1"/>
  <c r="H110" i="1" s="1"/>
  <c r="G120" i="1"/>
  <c r="F120" i="1"/>
  <c r="E120" i="1"/>
  <c r="D120" i="1"/>
  <c r="C120" i="1"/>
  <c r="K108" i="1"/>
  <c r="K75" i="1" s="1"/>
  <c r="J108" i="1"/>
  <c r="I108" i="1"/>
  <c r="H108" i="1"/>
  <c r="G108" i="1"/>
  <c r="F108" i="1"/>
  <c r="E108" i="1"/>
  <c r="D108" i="1"/>
  <c r="C108" i="1"/>
  <c r="K99" i="1"/>
  <c r="J99" i="1"/>
  <c r="I99" i="1"/>
  <c r="H99" i="1"/>
  <c r="G99" i="1"/>
  <c r="F99" i="1"/>
  <c r="E99" i="1"/>
  <c r="D99" i="1"/>
  <c r="C99" i="1"/>
  <c r="K95" i="1"/>
  <c r="J95" i="1"/>
  <c r="I95" i="1"/>
  <c r="H95" i="1"/>
  <c r="G95" i="1"/>
  <c r="F95" i="1"/>
  <c r="E95" i="1"/>
  <c r="D95" i="1"/>
  <c r="C95" i="1"/>
  <c r="K92" i="1"/>
  <c r="J92" i="1"/>
  <c r="I92" i="1"/>
  <c r="H92" i="1"/>
  <c r="G92" i="1"/>
  <c r="F92" i="1"/>
  <c r="E92" i="1"/>
  <c r="D92" i="1"/>
  <c r="C92" i="1"/>
  <c r="K88" i="1"/>
  <c r="J88" i="1"/>
  <c r="I88" i="1"/>
  <c r="H88" i="1"/>
  <c r="G88" i="1"/>
  <c r="F88" i="1"/>
  <c r="E88" i="1"/>
  <c r="D88" i="1"/>
  <c r="C88" i="1"/>
  <c r="K85" i="1"/>
  <c r="J85" i="1"/>
  <c r="I85" i="1"/>
  <c r="I75" i="1" s="1"/>
  <c r="H85" i="1"/>
  <c r="G85" i="1"/>
  <c r="F85" i="1"/>
  <c r="E85" i="1"/>
  <c r="D85" i="1"/>
  <c r="C85" i="1"/>
  <c r="J75" i="1"/>
  <c r="C75" i="1"/>
  <c r="K73" i="1"/>
  <c r="J73" i="1"/>
  <c r="I73" i="1"/>
  <c r="H73" i="1"/>
  <c r="G73" i="1"/>
  <c r="F73" i="1"/>
  <c r="E73" i="1"/>
  <c r="D73" i="1"/>
  <c r="C73" i="1"/>
  <c r="K64" i="1"/>
  <c r="J64" i="1"/>
  <c r="I64" i="1"/>
  <c r="H64" i="1"/>
  <c r="G64" i="1"/>
  <c r="F64" i="1"/>
  <c r="E64" i="1"/>
  <c r="D64" i="1"/>
  <c r="C64" i="1"/>
  <c r="K60" i="1"/>
  <c r="J60" i="1"/>
  <c r="I60" i="1"/>
  <c r="H60" i="1"/>
  <c r="G60" i="1"/>
  <c r="F60" i="1"/>
  <c r="E60" i="1"/>
  <c r="D60" i="1"/>
  <c r="C60" i="1"/>
  <c r="K57" i="1"/>
  <c r="J57" i="1"/>
  <c r="I57" i="1"/>
  <c r="H57" i="1"/>
  <c r="G57" i="1"/>
  <c r="F57" i="1"/>
  <c r="E57" i="1"/>
  <c r="D57" i="1"/>
  <c r="C57" i="1"/>
  <c r="K53" i="1"/>
  <c r="J53" i="1"/>
  <c r="I53" i="1"/>
  <c r="H53" i="1"/>
  <c r="G53" i="1"/>
  <c r="F53" i="1"/>
  <c r="E53" i="1"/>
  <c r="D53" i="1"/>
  <c r="C53" i="1"/>
  <c r="K50" i="1"/>
  <c r="J50" i="1"/>
  <c r="I50" i="1"/>
  <c r="H50" i="1"/>
  <c r="G50" i="1"/>
  <c r="F50" i="1"/>
  <c r="E50" i="1"/>
  <c r="D50" i="1"/>
  <c r="C50" i="1"/>
  <c r="J40" i="1"/>
  <c r="I40" i="1"/>
  <c r="K38" i="1"/>
  <c r="J38" i="1"/>
  <c r="I38" i="1"/>
  <c r="H38" i="1"/>
  <c r="G38" i="1"/>
  <c r="F38" i="1"/>
  <c r="E38" i="1"/>
  <c r="D38" i="1"/>
  <c r="C38" i="1"/>
  <c r="K29" i="1"/>
  <c r="J29" i="1"/>
  <c r="I29" i="1"/>
  <c r="H29" i="1"/>
  <c r="G29" i="1"/>
  <c r="F29" i="1"/>
  <c r="E29" i="1"/>
  <c r="D29" i="1"/>
  <c r="C29" i="1"/>
  <c r="K25" i="1"/>
  <c r="J25" i="1"/>
  <c r="I25" i="1"/>
  <c r="H25" i="1"/>
  <c r="G25" i="1"/>
  <c r="F25" i="1"/>
  <c r="E25" i="1"/>
  <c r="D25" i="1"/>
  <c r="C25" i="1"/>
  <c r="K22" i="1"/>
  <c r="J22" i="1"/>
  <c r="I22" i="1"/>
  <c r="H22" i="1"/>
  <c r="G22" i="1"/>
  <c r="F22" i="1"/>
  <c r="E22" i="1"/>
  <c r="D22" i="1"/>
  <c r="C22" i="1"/>
  <c r="K18" i="1"/>
  <c r="J18" i="1"/>
  <c r="I18" i="1"/>
  <c r="H18" i="1"/>
  <c r="H5" i="1" s="1"/>
  <c r="G18" i="1"/>
  <c r="F18" i="1"/>
  <c r="E18" i="1"/>
  <c r="D18" i="1"/>
  <c r="C18" i="1"/>
  <c r="K15" i="1"/>
  <c r="J15" i="1"/>
  <c r="I15" i="1"/>
  <c r="I5" i="1" s="1"/>
  <c r="I144" i="1" s="1"/>
  <c r="H15" i="1"/>
  <c r="G15" i="1"/>
  <c r="F15" i="1"/>
  <c r="E15" i="1"/>
  <c r="D15" i="1"/>
  <c r="C15" i="1"/>
  <c r="I223" i="31" l="1"/>
  <c r="I219" i="31"/>
  <c r="E223" i="32"/>
  <c r="E219" i="32"/>
  <c r="I144" i="31"/>
  <c r="I221" i="31" s="1"/>
  <c r="I223" i="1"/>
  <c r="I219" i="1"/>
  <c r="I223" i="29"/>
  <c r="I219" i="29"/>
  <c r="H75" i="32"/>
  <c r="H146" i="27"/>
  <c r="H180" i="27"/>
  <c r="J146" i="15"/>
  <c r="J180" i="15"/>
  <c r="J184" i="1"/>
  <c r="I75" i="32"/>
  <c r="F184" i="31"/>
  <c r="I75" i="30"/>
  <c r="C110" i="30"/>
  <c r="E219" i="28"/>
  <c r="F110" i="27"/>
  <c r="F180" i="24"/>
  <c r="F146" i="24"/>
  <c r="H40" i="30"/>
  <c r="K110" i="32"/>
  <c r="D75" i="31"/>
  <c r="J184" i="31"/>
  <c r="J110" i="1"/>
  <c r="I110" i="1"/>
  <c r="E110" i="1"/>
  <c r="D146" i="1"/>
  <c r="J110" i="32"/>
  <c r="G184" i="32"/>
  <c r="C5" i="31"/>
  <c r="C144" i="31" s="1"/>
  <c r="K5" i="31"/>
  <c r="K144" i="31" s="1"/>
  <c r="C146" i="31"/>
  <c r="H5" i="28"/>
  <c r="H5" i="27"/>
  <c r="H5" i="26"/>
  <c r="C180" i="25"/>
  <c r="C146" i="25"/>
  <c r="K180" i="25"/>
  <c r="K146" i="25"/>
  <c r="D110" i="20"/>
  <c r="F5" i="19"/>
  <c r="J144" i="18"/>
  <c r="J75" i="32"/>
  <c r="C110" i="32"/>
  <c r="D184" i="31"/>
  <c r="D5" i="1"/>
  <c r="C5" i="1"/>
  <c r="K5" i="1"/>
  <c r="H40" i="32"/>
  <c r="D40" i="31"/>
  <c r="J110" i="31"/>
  <c r="I110" i="31"/>
  <c r="G110" i="31"/>
  <c r="E110" i="31"/>
  <c r="D146" i="31"/>
  <c r="H75" i="30"/>
  <c r="C184" i="25"/>
  <c r="C75" i="20"/>
  <c r="G40" i="19"/>
  <c r="G144" i="30"/>
  <c r="D75" i="1"/>
  <c r="J180" i="30"/>
  <c r="J146" i="30"/>
  <c r="E5" i="1"/>
  <c r="F40" i="1"/>
  <c r="E40" i="1"/>
  <c r="D40" i="1"/>
  <c r="F146" i="1"/>
  <c r="I5" i="32"/>
  <c r="H5" i="32"/>
  <c r="G5" i="32"/>
  <c r="I110" i="32"/>
  <c r="E5" i="31"/>
  <c r="I5" i="30"/>
  <c r="I144" i="30" s="1"/>
  <c r="I221" i="30" s="1"/>
  <c r="E180" i="30"/>
  <c r="I224" i="27"/>
  <c r="I223" i="27"/>
  <c r="I219" i="27"/>
  <c r="J180" i="23"/>
  <c r="J146" i="23"/>
  <c r="F184" i="21"/>
  <c r="F219" i="21" s="1"/>
  <c r="D75" i="20"/>
  <c r="J180" i="22"/>
  <c r="J146" i="22"/>
  <c r="H75" i="1"/>
  <c r="G110" i="1"/>
  <c r="D75" i="32"/>
  <c r="D75" i="30"/>
  <c r="D144" i="30" s="1"/>
  <c r="C146" i="1"/>
  <c r="F184" i="1"/>
  <c r="J184" i="32"/>
  <c r="H75" i="31"/>
  <c r="H144" i="31" s="1"/>
  <c r="H221" i="31" s="1"/>
  <c r="F75" i="31"/>
  <c r="E223" i="30"/>
  <c r="E219" i="30"/>
  <c r="F5" i="1"/>
  <c r="F144" i="1" s="1"/>
  <c r="F221" i="1" s="1"/>
  <c r="J5" i="1"/>
  <c r="J144" i="1" s="1"/>
  <c r="J40" i="32"/>
  <c r="F40" i="31"/>
  <c r="E75" i="31"/>
  <c r="C184" i="31"/>
  <c r="K184" i="31"/>
  <c r="J40" i="30"/>
  <c r="I40" i="30"/>
  <c r="I222" i="30" s="1"/>
  <c r="G146" i="29"/>
  <c r="G180" i="29"/>
  <c r="J180" i="26"/>
  <c r="J146" i="26"/>
  <c r="C40" i="20"/>
  <c r="K40" i="20"/>
  <c r="J146" i="18"/>
  <c r="J180" i="18"/>
  <c r="J224" i="18" s="1"/>
  <c r="G146" i="27"/>
  <c r="G180" i="27"/>
  <c r="J75" i="30"/>
  <c r="K110" i="26"/>
  <c r="D146" i="21"/>
  <c r="I180" i="19"/>
  <c r="I146" i="19"/>
  <c r="E110" i="32"/>
  <c r="F184" i="32"/>
  <c r="G5" i="1"/>
  <c r="H40" i="1"/>
  <c r="G40" i="1"/>
  <c r="C40" i="1"/>
  <c r="K40" i="1"/>
  <c r="G75" i="1"/>
  <c r="G144" i="1" s="1"/>
  <c r="F75" i="1"/>
  <c r="E75" i="1"/>
  <c r="F110" i="1"/>
  <c r="C5" i="32"/>
  <c r="K5" i="32"/>
  <c r="J5" i="32"/>
  <c r="F5" i="32"/>
  <c r="F144" i="32" s="1"/>
  <c r="C75" i="32"/>
  <c r="C224" i="32" s="1"/>
  <c r="K75" i="32"/>
  <c r="G5" i="31"/>
  <c r="F5" i="31"/>
  <c r="D5" i="31"/>
  <c r="J5" i="31"/>
  <c r="J144" i="31" s="1"/>
  <c r="C5" i="30"/>
  <c r="K5" i="30"/>
  <c r="J5" i="30"/>
  <c r="J144" i="30" s="1"/>
  <c r="J221" i="30" s="1"/>
  <c r="H5" i="30"/>
  <c r="F5" i="30"/>
  <c r="F144" i="30" s="1"/>
  <c r="C75" i="30"/>
  <c r="K75" i="30"/>
  <c r="E5" i="29"/>
  <c r="C110" i="29"/>
  <c r="K110" i="29"/>
  <c r="F146" i="29"/>
  <c r="H110" i="28"/>
  <c r="E180" i="28"/>
  <c r="E223" i="28" s="1"/>
  <c r="I5" i="27"/>
  <c r="I144" i="27" s="1"/>
  <c r="C180" i="26"/>
  <c r="C146" i="26"/>
  <c r="C5" i="25"/>
  <c r="J110" i="22"/>
  <c r="J40" i="20"/>
  <c r="J144" i="20" s="1"/>
  <c r="J146" i="17"/>
  <c r="J180" i="17"/>
  <c r="I5" i="15"/>
  <c r="G184" i="30"/>
  <c r="C40" i="29"/>
  <c r="K40" i="29"/>
  <c r="C146" i="29"/>
  <c r="G184" i="29"/>
  <c r="G219" i="29" s="1"/>
  <c r="F184" i="29"/>
  <c r="J184" i="29"/>
  <c r="I75" i="28"/>
  <c r="F110" i="28"/>
  <c r="E110" i="28"/>
  <c r="C110" i="28"/>
  <c r="K110" i="28"/>
  <c r="C184" i="28"/>
  <c r="C219" i="28" s="1"/>
  <c r="K184" i="28"/>
  <c r="H184" i="28"/>
  <c r="J5" i="27"/>
  <c r="J144" i="27" s="1"/>
  <c r="I75" i="27"/>
  <c r="F75" i="27"/>
  <c r="H110" i="27"/>
  <c r="F184" i="27"/>
  <c r="F5" i="26"/>
  <c r="F144" i="26" s="1"/>
  <c r="F221" i="26" s="1"/>
  <c r="E5" i="26"/>
  <c r="D5" i="26"/>
  <c r="C5" i="26"/>
  <c r="K5" i="26"/>
  <c r="E110" i="26"/>
  <c r="C184" i="26"/>
  <c r="K184" i="26"/>
  <c r="E5" i="25"/>
  <c r="E144" i="25" s="1"/>
  <c r="F40" i="25"/>
  <c r="G75" i="25"/>
  <c r="E110" i="25"/>
  <c r="D110" i="25"/>
  <c r="J110" i="25"/>
  <c r="H110" i="25"/>
  <c r="G40" i="24"/>
  <c r="E40" i="24"/>
  <c r="E222" i="24" s="1"/>
  <c r="D40" i="24"/>
  <c r="G75" i="24"/>
  <c r="D180" i="24"/>
  <c r="E184" i="24"/>
  <c r="E219" i="24" s="1"/>
  <c r="C5" i="23"/>
  <c r="C40" i="23"/>
  <c r="K40" i="23"/>
  <c r="K144" i="23" s="1"/>
  <c r="K221" i="23" s="1"/>
  <c r="H40" i="23"/>
  <c r="G146" i="22"/>
  <c r="I180" i="22"/>
  <c r="K146" i="21"/>
  <c r="I40" i="18"/>
  <c r="I144" i="18" s="1"/>
  <c r="I221" i="18" s="1"/>
  <c r="H40" i="18"/>
  <c r="G40" i="18"/>
  <c r="H110" i="18"/>
  <c r="G110" i="18"/>
  <c r="C184" i="16"/>
  <c r="K184" i="16"/>
  <c r="K219" i="16" s="1"/>
  <c r="J184" i="16"/>
  <c r="I184" i="16"/>
  <c r="H184" i="16"/>
  <c r="G146" i="12"/>
  <c r="G180" i="12"/>
  <c r="G223" i="8"/>
  <c r="G219" i="8"/>
  <c r="C184" i="5"/>
  <c r="J110" i="29"/>
  <c r="I110" i="29"/>
  <c r="G110" i="29"/>
  <c r="E110" i="29"/>
  <c r="C184" i="29"/>
  <c r="K184" i="29"/>
  <c r="K223" i="29" s="1"/>
  <c r="J110" i="28"/>
  <c r="G184" i="28"/>
  <c r="C40" i="27"/>
  <c r="K40" i="27"/>
  <c r="E75" i="27"/>
  <c r="I110" i="27"/>
  <c r="G184" i="27"/>
  <c r="D184" i="27"/>
  <c r="D223" i="27" s="1"/>
  <c r="G5" i="26"/>
  <c r="G40" i="26"/>
  <c r="F40" i="26"/>
  <c r="D40" i="26"/>
  <c r="J40" i="26"/>
  <c r="K5" i="25"/>
  <c r="D40" i="25"/>
  <c r="E75" i="25"/>
  <c r="E222" i="25" s="1"/>
  <c r="F110" i="25"/>
  <c r="G5" i="24"/>
  <c r="G144" i="24" s="1"/>
  <c r="H40" i="24"/>
  <c r="H75" i="24"/>
  <c r="F75" i="24"/>
  <c r="E75" i="24"/>
  <c r="F184" i="24"/>
  <c r="F219" i="24" s="1"/>
  <c r="D184" i="24"/>
  <c r="D223" i="24" s="1"/>
  <c r="C184" i="24"/>
  <c r="K184" i="24"/>
  <c r="E75" i="23"/>
  <c r="E110" i="23"/>
  <c r="J110" i="23"/>
  <c r="C184" i="23"/>
  <c r="C223" i="23" s="1"/>
  <c r="K184" i="23"/>
  <c r="J5" i="19"/>
  <c r="D184" i="19"/>
  <c r="C184" i="19"/>
  <c r="K184" i="19"/>
  <c r="G184" i="19"/>
  <c r="J75" i="17"/>
  <c r="E75" i="17"/>
  <c r="C110" i="17"/>
  <c r="K110" i="17"/>
  <c r="F110" i="17"/>
  <c r="H146" i="17"/>
  <c r="D5" i="16"/>
  <c r="D40" i="16"/>
  <c r="C40" i="16"/>
  <c r="K40" i="16"/>
  <c r="J40" i="16"/>
  <c r="I40" i="16"/>
  <c r="G40" i="16"/>
  <c r="H75" i="16"/>
  <c r="I110" i="16"/>
  <c r="D184" i="16"/>
  <c r="H180" i="13"/>
  <c r="H146" i="13"/>
  <c r="E184" i="12"/>
  <c r="D184" i="12"/>
  <c r="D223" i="12" s="1"/>
  <c r="E180" i="11"/>
  <c r="E146" i="11"/>
  <c r="H184" i="10"/>
  <c r="D184" i="5"/>
  <c r="H184" i="25"/>
  <c r="J110" i="24"/>
  <c r="I180" i="24"/>
  <c r="G221" i="22"/>
  <c r="D40" i="22"/>
  <c r="F75" i="22"/>
  <c r="K40" i="21"/>
  <c r="G180" i="21"/>
  <c r="C5" i="20"/>
  <c r="K5" i="20"/>
  <c r="D5" i="19"/>
  <c r="C5" i="19"/>
  <c r="K5" i="19"/>
  <c r="I5" i="19"/>
  <c r="G5" i="19"/>
  <c r="C110" i="18"/>
  <c r="K110" i="18"/>
  <c r="I110" i="18"/>
  <c r="D184" i="18"/>
  <c r="E110" i="17"/>
  <c r="C40" i="15"/>
  <c r="K40" i="15"/>
  <c r="H40" i="14"/>
  <c r="C184" i="14"/>
  <c r="C219" i="14" s="1"/>
  <c r="K184" i="14"/>
  <c r="K219" i="14" s="1"/>
  <c r="J40" i="12"/>
  <c r="F5" i="10"/>
  <c r="I5" i="10"/>
  <c r="I144" i="10" s="1"/>
  <c r="D110" i="10"/>
  <c r="G5" i="29"/>
  <c r="F5" i="29"/>
  <c r="D5" i="29"/>
  <c r="I40" i="28"/>
  <c r="H110" i="26"/>
  <c r="G110" i="26"/>
  <c r="F110" i="26"/>
  <c r="D110" i="26"/>
  <c r="F5" i="25"/>
  <c r="F144" i="25" s="1"/>
  <c r="I5" i="24"/>
  <c r="I144" i="24" s="1"/>
  <c r="E75" i="22"/>
  <c r="H75" i="20"/>
  <c r="H40" i="19"/>
  <c r="I75" i="19"/>
  <c r="J110" i="19"/>
  <c r="E184" i="18"/>
  <c r="E40" i="17"/>
  <c r="J184" i="17"/>
  <c r="J219" i="17" s="1"/>
  <c r="G5" i="16"/>
  <c r="G144" i="16" s="1"/>
  <c r="G5" i="15"/>
  <c r="F5" i="15"/>
  <c r="E5" i="15"/>
  <c r="E144" i="15" s="1"/>
  <c r="J5" i="15"/>
  <c r="C75" i="15"/>
  <c r="K75" i="15"/>
  <c r="E40" i="14"/>
  <c r="C146" i="14"/>
  <c r="C180" i="14"/>
  <c r="C40" i="12"/>
  <c r="F184" i="8"/>
  <c r="F224" i="8" s="1"/>
  <c r="E180" i="6"/>
  <c r="E146" i="6"/>
  <c r="I184" i="30"/>
  <c r="C5" i="29"/>
  <c r="K5" i="29"/>
  <c r="H40" i="29"/>
  <c r="H144" i="29" s="1"/>
  <c r="H221" i="29" s="1"/>
  <c r="G40" i="29"/>
  <c r="E40" i="29"/>
  <c r="E144" i="29" s="1"/>
  <c r="E221" i="29" s="1"/>
  <c r="G75" i="29"/>
  <c r="C5" i="28"/>
  <c r="K5" i="28"/>
  <c r="J5" i="28"/>
  <c r="F5" i="28"/>
  <c r="F144" i="28" s="1"/>
  <c r="C75" i="28"/>
  <c r="K75" i="28"/>
  <c r="G5" i="27"/>
  <c r="G144" i="27" s="1"/>
  <c r="G221" i="27" s="1"/>
  <c r="D5" i="27"/>
  <c r="G40" i="27"/>
  <c r="E110" i="27"/>
  <c r="I180" i="26"/>
  <c r="E184" i="25"/>
  <c r="D75" i="24"/>
  <c r="D180" i="23"/>
  <c r="E5" i="21"/>
  <c r="E144" i="21" s="1"/>
  <c r="H40" i="21"/>
  <c r="I40" i="20"/>
  <c r="H40" i="20"/>
  <c r="F40" i="20"/>
  <c r="D40" i="20"/>
  <c r="C184" i="20"/>
  <c r="C219" i="20" s="1"/>
  <c r="K184" i="20"/>
  <c r="K219" i="20" s="1"/>
  <c r="I40" i="19"/>
  <c r="I222" i="19" s="1"/>
  <c r="G75" i="19"/>
  <c r="J75" i="19"/>
  <c r="H110" i="19"/>
  <c r="K110" i="19"/>
  <c r="G180" i="18"/>
  <c r="F75" i="17"/>
  <c r="H40" i="16"/>
  <c r="D146" i="16"/>
  <c r="F180" i="16"/>
  <c r="I180" i="15"/>
  <c r="D5" i="14"/>
  <c r="G5" i="14"/>
  <c r="K180" i="14"/>
  <c r="C75" i="12"/>
  <c r="C222" i="12" s="1"/>
  <c r="K75" i="12"/>
  <c r="I110" i="11"/>
  <c r="K144" i="9"/>
  <c r="I180" i="5"/>
  <c r="I146" i="5"/>
  <c r="J75" i="2"/>
  <c r="D40" i="29"/>
  <c r="D144" i="29" s="1"/>
  <c r="D221" i="29" s="1"/>
  <c r="E184" i="29"/>
  <c r="D184" i="29"/>
  <c r="D219" i="29" s="1"/>
  <c r="G5" i="28"/>
  <c r="G144" i="28" s="1"/>
  <c r="D40" i="28"/>
  <c r="C40" i="28"/>
  <c r="K40" i="28"/>
  <c r="K224" i="28" s="1"/>
  <c r="G40" i="28"/>
  <c r="D110" i="28"/>
  <c r="I184" i="28"/>
  <c r="C5" i="27"/>
  <c r="C144" i="27" s="1"/>
  <c r="C221" i="27" s="1"/>
  <c r="K5" i="27"/>
  <c r="K144" i="27" s="1"/>
  <c r="H40" i="27"/>
  <c r="E40" i="27"/>
  <c r="G75" i="27"/>
  <c r="K184" i="25"/>
  <c r="I110" i="22"/>
  <c r="F110" i="22"/>
  <c r="I40" i="21"/>
  <c r="F75" i="21"/>
  <c r="E75" i="21"/>
  <c r="D75" i="21"/>
  <c r="C75" i="21"/>
  <c r="C144" i="21" s="1"/>
  <c r="C221" i="21" s="1"/>
  <c r="I75" i="21"/>
  <c r="G184" i="21"/>
  <c r="G223" i="21" s="1"/>
  <c r="E75" i="20"/>
  <c r="D184" i="20"/>
  <c r="G180" i="19"/>
  <c r="H5" i="18"/>
  <c r="H144" i="18" s="1"/>
  <c r="G5" i="18"/>
  <c r="F5" i="18"/>
  <c r="C5" i="18"/>
  <c r="C144" i="18" s="1"/>
  <c r="K5" i="18"/>
  <c r="K144" i="18" s="1"/>
  <c r="K221" i="18" s="1"/>
  <c r="F110" i="18"/>
  <c r="G5" i="17"/>
  <c r="F5" i="17"/>
  <c r="E5" i="17"/>
  <c r="J5" i="17"/>
  <c r="J144" i="17" s="1"/>
  <c r="J40" i="15"/>
  <c r="I40" i="15"/>
  <c r="G110" i="15"/>
  <c r="F180" i="15"/>
  <c r="F146" i="15"/>
  <c r="I184" i="15"/>
  <c r="I219" i="15" s="1"/>
  <c r="H75" i="13"/>
  <c r="H75" i="11"/>
  <c r="J180" i="11"/>
  <c r="J146" i="11"/>
  <c r="F223" i="11"/>
  <c r="F219" i="11"/>
  <c r="J40" i="10"/>
  <c r="I40" i="10"/>
  <c r="H5" i="4"/>
  <c r="K110" i="30"/>
  <c r="I110" i="30"/>
  <c r="C184" i="30"/>
  <c r="K184" i="30"/>
  <c r="K223" i="30" s="1"/>
  <c r="J184" i="30"/>
  <c r="H184" i="30"/>
  <c r="H224" i="30" s="1"/>
  <c r="F184" i="30"/>
  <c r="J5" i="29"/>
  <c r="J144" i="29" s="1"/>
  <c r="I75" i="29"/>
  <c r="H75" i="29"/>
  <c r="D75" i="29"/>
  <c r="H110" i="29"/>
  <c r="H40" i="28"/>
  <c r="E75" i="28"/>
  <c r="E222" i="28" s="1"/>
  <c r="D75" i="28"/>
  <c r="J75" i="28"/>
  <c r="J184" i="28"/>
  <c r="D40" i="27"/>
  <c r="D144" i="27" s="1"/>
  <c r="D221" i="27" s="1"/>
  <c r="H75" i="27"/>
  <c r="E184" i="27"/>
  <c r="E224" i="27" s="1"/>
  <c r="J5" i="23"/>
  <c r="J40" i="23"/>
  <c r="I40" i="23"/>
  <c r="C75" i="23"/>
  <c r="K75" i="23"/>
  <c r="J75" i="23"/>
  <c r="G184" i="22"/>
  <c r="J75" i="21"/>
  <c r="G110" i="21"/>
  <c r="F110" i="21"/>
  <c r="D110" i="21"/>
  <c r="J110" i="21"/>
  <c r="E184" i="21"/>
  <c r="H184" i="21"/>
  <c r="K75" i="20"/>
  <c r="C110" i="20"/>
  <c r="K110" i="20"/>
  <c r="J110" i="20"/>
  <c r="I110" i="20"/>
  <c r="H110" i="20"/>
  <c r="F110" i="20"/>
  <c r="C146" i="19"/>
  <c r="G75" i="18"/>
  <c r="F75" i="18"/>
  <c r="F144" i="18" s="1"/>
  <c r="E75" i="18"/>
  <c r="C40" i="17"/>
  <c r="K40" i="17"/>
  <c r="D146" i="17"/>
  <c r="F40" i="14"/>
  <c r="G40" i="13"/>
  <c r="E146" i="13"/>
  <c r="E5" i="11"/>
  <c r="G40" i="11"/>
  <c r="D40" i="15"/>
  <c r="I110" i="15"/>
  <c r="C75" i="14"/>
  <c r="K75" i="14"/>
  <c r="F75" i="14"/>
  <c r="D110" i="14"/>
  <c r="G110" i="14"/>
  <c r="G75" i="12"/>
  <c r="F75" i="12"/>
  <c r="H110" i="12"/>
  <c r="G110" i="12"/>
  <c r="D5" i="11"/>
  <c r="C5" i="11"/>
  <c r="K5" i="11"/>
  <c r="J5" i="11"/>
  <c r="J144" i="11" s="1"/>
  <c r="J221" i="11" s="1"/>
  <c r="G5" i="11"/>
  <c r="H40" i="11"/>
  <c r="I75" i="11"/>
  <c r="G110" i="11"/>
  <c r="F110" i="11"/>
  <c r="E110" i="11"/>
  <c r="J110" i="11"/>
  <c r="I5" i="9"/>
  <c r="I144" i="9" s="1"/>
  <c r="I221" i="9" s="1"/>
  <c r="H5" i="9"/>
  <c r="D5" i="9"/>
  <c r="D144" i="9" s="1"/>
  <c r="H40" i="9"/>
  <c r="G5" i="7"/>
  <c r="H75" i="7"/>
  <c r="F75" i="7"/>
  <c r="C75" i="7"/>
  <c r="G110" i="7"/>
  <c r="I5" i="6"/>
  <c r="I144" i="6" s="1"/>
  <c r="D184" i="6"/>
  <c r="K184" i="5"/>
  <c r="J75" i="15"/>
  <c r="E75" i="15"/>
  <c r="J5" i="14"/>
  <c r="I5" i="14"/>
  <c r="H5" i="14"/>
  <c r="H144" i="14" s="1"/>
  <c r="C75" i="13"/>
  <c r="K75" i="13"/>
  <c r="J75" i="13"/>
  <c r="D110" i="13"/>
  <c r="C110" i="13"/>
  <c r="K110" i="13"/>
  <c r="I40" i="12"/>
  <c r="I144" i="12" s="1"/>
  <c r="I221" i="12" s="1"/>
  <c r="H40" i="12"/>
  <c r="H222" i="12" s="1"/>
  <c r="G40" i="12"/>
  <c r="D40" i="12"/>
  <c r="F40" i="11"/>
  <c r="I40" i="11"/>
  <c r="G75" i="11"/>
  <c r="H110" i="11"/>
  <c r="C110" i="10"/>
  <c r="K110" i="10"/>
  <c r="H110" i="10"/>
  <c r="G110" i="10"/>
  <c r="I75" i="9"/>
  <c r="H75" i="9"/>
  <c r="H5" i="8"/>
  <c r="E146" i="8"/>
  <c r="I40" i="7"/>
  <c r="D146" i="7"/>
  <c r="J5" i="6"/>
  <c r="J40" i="6"/>
  <c r="I110" i="6"/>
  <c r="H110" i="6"/>
  <c r="D5" i="4"/>
  <c r="E40" i="4"/>
  <c r="H146" i="4"/>
  <c r="J5" i="3"/>
  <c r="I5" i="3"/>
  <c r="G5" i="3"/>
  <c r="E5" i="3"/>
  <c r="C40" i="3"/>
  <c r="K40" i="3"/>
  <c r="J40" i="3"/>
  <c r="H40" i="3"/>
  <c r="F40" i="3"/>
  <c r="G75" i="3"/>
  <c r="E110" i="3"/>
  <c r="D110" i="3"/>
  <c r="K110" i="3"/>
  <c r="J110" i="3"/>
  <c r="H110" i="3"/>
  <c r="G184" i="13"/>
  <c r="G219" i="13" s="1"/>
  <c r="J75" i="12"/>
  <c r="J144" i="12" s="1"/>
  <c r="I75" i="12"/>
  <c r="H75" i="12"/>
  <c r="E75" i="12"/>
  <c r="F110" i="12"/>
  <c r="G5" i="10"/>
  <c r="J75" i="9"/>
  <c r="J144" i="9" s="1"/>
  <c r="J221" i="9" s="1"/>
  <c r="F75" i="9"/>
  <c r="K223" i="9"/>
  <c r="E184" i="9"/>
  <c r="C5" i="6"/>
  <c r="C144" i="6" s="1"/>
  <c r="K5" i="6"/>
  <c r="K144" i="6" s="1"/>
  <c r="K146" i="5"/>
  <c r="I5" i="4"/>
  <c r="I144" i="4" s="1"/>
  <c r="J40" i="4"/>
  <c r="G110" i="4"/>
  <c r="G5" i="2"/>
  <c r="G144" i="2" s="1"/>
  <c r="H40" i="2"/>
  <c r="C40" i="2"/>
  <c r="C144" i="2" s="1"/>
  <c r="C221" i="2" s="1"/>
  <c r="K40" i="2"/>
  <c r="H75" i="2"/>
  <c r="G75" i="2"/>
  <c r="F75" i="2"/>
  <c r="E75" i="2"/>
  <c r="C75" i="2"/>
  <c r="C222" i="2" s="1"/>
  <c r="E110" i="15"/>
  <c r="D5" i="13"/>
  <c r="C5" i="13"/>
  <c r="K5" i="13"/>
  <c r="J5" i="13"/>
  <c r="G5" i="13"/>
  <c r="H40" i="13"/>
  <c r="F75" i="13"/>
  <c r="F224" i="13" s="1"/>
  <c r="E75" i="13"/>
  <c r="D75" i="13"/>
  <c r="I75" i="13"/>
  <c r="G110" i="13"/>
  <c r="F110" i="13"/>
  <c r="E110" i="13"/>
  <c r="J110" i="13"/>
  <c r="E184" i="13"/>
  <c r="E219" i="13" s="1"/>
  <c r="D110" i="12"/>
  <c r="I184" i="11"/>
  <c r="H184" i="11"/>
  <c r="C40" i="10"/>
  <c r="K40" i="10"/>
  <c r="E184" i="10"/>
  <c r="D184" i="10"/>
  <c r="I184" i="10"/>
  <c r="I219" i="10" s="1"/>
  <c r="G110" i="9"/>
  <c r="D40" i="6"/>
  <c r="G75" i="5"/>
  <c r="H110" i="5"/>
  <c r="G5" i="4"/>
  <c r="J5" i="4"/>
  <c r="J144" i="4" s="1"/>
  <c r="H40" i="4"/>
  <c r="C40" i="4"/>
  <c r="C224" i="4" s="1"/>
  <c r="K40" i="4"/>
  <c r="H75" i="4"/>
  <c r="G75" i="4"/>
  <c r="E75" i="4"/>
  <c r="C75" i="4"/>
  <c r="K75" i="4"/>
  <c r="F184" i="4"/>
  <c r="E184" i="4"/>
  <c r="E223" i="4" s="1"/>
  <c r="C184" i="4"/>
  <c r="K184" i="4"/>
  <c r="I184" i="4"/>
  <c r="F184" i="2"/>
  <c r="F219" i="2" s="1"/>
  <c r="E184" i="2"/>
  <c r="E219" i="2" s="1"/>
  <c r="D184" i="2"/>
  <c r="C184" i="2"/>
  <c r="K184" i="2"/>
  <c r="K224" i="2" s="1"/>
  <c r="I184" i="2"/>
  <c r="F75" i="15"/>
  <c r="F5" i="14"/>
  <c r="G40" i="14"/>
  <c r="E5" i="13"/>
  <c r="F40" i="13"/>
  <c r="G75" i="13"/>
  <c r="H110" i="13"/>
  <c r="J40" i="11"/>
  <c r="I146" i="11"/>
  <c r="G184" i="10"/>
  <c r="H110" i="9"/>
  <c r="D184" i="9"/>
  <c r="D219" i="9" s="1"/>
  <c r="F110" i="8"/>
  <c r="D110" i="7"/>
  <c r="I184" i="6"/>
  <c r="I219" i="6" s="1"/>
  <c r="C146" i="5"/>
  <c r="D110" i="4"/>
  <c r="C146" i="4"/>
  <c r="I110" i="2"/>
  <c r="H110" i="2"/>
  <c r="G110" i="2"/>
  <c r="F110" i="2"/>
  <c r="D110" i="2"/>
  <c r="G184" i="2"/>
  <c r="I110" i="10"/>
  <c r="C146" i="10"/>
  <c r="F40" i="8"/>
  <c r="E40" i="8"/>
  <c r="C40" i="8"/>
  <c r="K40" i="8"/>
  <c r="G75" i="8"/>
  <c r="G224" i="8" s="1"/>
  <c r="F75" i="8"/>
  <c r="D75" i="8"/>
  <c r="I184" i="8"/>
  <c r="E5" i="7"/>
  <c r="C5" i="7"/>
  <c r="K5" i="7"/>
  <c r="I5" i="7"/>
  <c r="H5" i="7"/>
  <c r="H144" i="7" s="1"/>
  <c r="H221" i="7" s="1"/>
  <c r="H223" i="6"/>
  <c r="I40" i="5"/>
  <c r="H40" i="5"/>
  <c r="G40" i="5"/>
  <c r="J110" i="4"/>
  <c r="E110" i="4"/>
  <c r="D146" i="4"/>
  <c r="I180" i="4"/>
  <c r="I223" i="4" s="1"/>
  <c r="K75" i="2"/>
  <c r="J75" i="10"/>
  <c r="I75" i="10"/>
  <c r="J110" i="10"/>
  <c r="F5" i="8"/>
  <c r="I5" i="8"/>
  <c r="G40" i="8"/>
  <c r="H75" i="8"/>
  <c r="H222" i="8" s="1"/>
  <c r="H110" i="8"/>
  <c r="G110" i="8"/>
  <c r="E110" i="8"/>
  <c r="G40" i="7"/>
  <c r="J40" i="7"/>
  <c r="C184" i="6"/>
  <c r="K184" i="6"/>
  <c r="J184" i="6"/>
  <c r="J224" i="6" s="1"/>
  <c r="J5" i="5"/>
  <c r="I5" i="5"/>
  <c r="G146" i="5"/>
  <c r="E184" i="5"/>
  <c r="J75" i="3"/>
  <c r="C110" i="3"/>
  <c r="J184" i="3"/>
  <c r="J219" i="3" s="1"/>
  <c r="I184" i="3"/>
  <c r="I219" i="3" s="1"/>
  <c r="G184" i="3"/>
  <c r="E184" i="3"/>
  <c r="F219" i="31"/>
  <c r="F223" i="31"/>
  <c r="H222" i="30"/>
  <c r="I223" i="28"/>
  <c r="I219" i="28"/>
  <c r="F219" i="1"/>
  <c r="F223" i="1"/>
  <c r="C219" i="32"/>
  <c r="C223" i="32"/>
  <c r="D223" i="31"/>
  <c r="D219" i="31"/>
  <c r="J223" i="30"/>
  <c r="J219" i="30"/>
  <c r="E223" i="27"/>
  <c r="C224" i="29"/>
  <c r="C222" i="29"/>
  <c r="D144" i="1"/>
  <c r="C144" i="1"/>
  <c r="C221" i="1" s="1"/>
  <c r="K144" i="1"/>
  <c r="H224" i="32"/>
  <c r="H222" i="32"/>
  <c r="D224" i="31"/>
  <c r="D222" i="31"/>
  <c r="C223" i="29"/>
  <c r="C219" i="29"/>
  <c r="G223" i="28"/>
  <c r="G219" i="28"/>
  <c r="C224" i="27"/>
  <c r="C222" i="27"/>
  <c r="K224" i="27"/>
  <c r="K222" i="27"/>
  <c r="K221" i="27"/>
  <c r="G219" i="27"/>
  <c r="G223" i="27"/>
  <c r="D222" i="25"/>
  <c r="H224" i="24"/>
  <c r="H222" i="24"/>
  <c r="C219" i="23"/>
  <c r="K219" i="23"/>
  <c r="K223" i="23"/>
  <c r="G224" i="28"/>
  <c r="G222" i="28"/>
  <c r="G221" i="28"/>
  <c r="G219" i="1"/>
  <c r="G223" i="1"/>
  <c r="F219" i="32"/>
  <c r="J219" i="31"/>
  <c r="C219" i="30"/>
  <c r="C223" i="30"/>
  <c r="H223" i="30"/>
  <c r="H219" i="30"/>
  <c r="J219" i="28"/>
  <c r="J223" i="28"/>
  <c r="H144" i="27"/>
  <c r="H221" i="27" s="1"/>
  <c r="G223" i="30"/>
  <c r="G219" i="30"/>
  <c r="K222" i="29"/>
  <c r="K219" i="28"/>
  <c r="K223" i="28"/>
  <c r="F222" i="1"/>
  <c r="F224" i="1"/>
  <c r="D224" i="1"/>
  <c r="D222" i="1"/>
  <c r="D221" i="1"/>
  <c r="D144" i="32"/>
  <c r="I144" i="32"/>
  <c r="H144" i="32"/>
  <c r="H221" i="32" s="1"/>
  <c r="G144" i="32"/>
  <c r="E144" i="31"/>
  <c r="E221" i="31" s="1"/>
  <c r="E224" i="30"/>
  <c r="C223" i="27"/>
  <c r="C219" i="27"/>
  <c r="K223" i="27"/>
  <c r="K219" i="27"/>
  <c r="E223" i="29"/>
  <c r="E219" i="29"/>
  <c r="D224" i="28"/>
  <c r="D222" i="28"/>
  <c r="E222" i="27"/>
  <c r="E221" i="27"/>
  <c r="K219" i="25"/>
  <c r="K223" i="25"/>
  <c r="K219" i="32"/>
  <c r="K223" i="32"/>
  <c r="G219" i="31"/>
  <c r="G223" i="31"/>
  <c r="F219" i="30"/>
  <c r="F223" i="30"/>
  <c r="H224" i="28"/>
  <c r="H222" i="28"/>
  <c r="F219" i="29"/>
  <c r="F223" i="29"/>
  <c r="J219" i="29"/>
  <c r="F219" i="27"/>
  <c r="F223" i="27"/>
  <c r="E222" i="1"/>
  <c r="E224" i="1"/>
  <c r="E144" i="32"/>
  <c r="E221" i="32" s="1"/>
  <c r="J222" i="32"/>
  <c r="J224" i="32"/>
  <c r="F222" i="31"/>
  <c r="F224" i="31"/>
  <c r="C223" i="31"/>
  <c r="C219" i="31"/>
  <c r="K223" i="31"/>
  <c r="K219" i="31"/>
  <c r="E144" i="30"/>
  <c r="J222" i="30"/>
  <c r="J224" i="30"/>
  <c r="F222" i="29"/>
  <c r="F224" i="29"/>
  <c r="F221" i="29"/>
  <c r="D144" i="28"/>
  <c r="D221" i="28" s="1"/>
  <c r="I144" i="28"/>
  <c r="I221" i="28" s="1"/>
  <c r="H144" i="28"/>
  <c r="H221" i="28" s="1"/>
  <c r="F219" i="28"/>
  <c r="E144" i="27"/>
  <c r="C222" i="28"/>
  <c r="H222" i="27"/>
  <c r="H224" i="27"/>
  <c r="J219" i="1"/>
  <c r="J223" i="32"/>
  <c r="J219" i="32"/>
  <c r="K219" i="30"/>
  <c r="G219" i="22"/>
  <c r="G223" i="22"/>
  <c r="G223" i="32"/>
  <c r="G219" i="32"/>
  <c r="H223" i="28"/>
  <c r="H219" i="28"/>
  <c r="H222" i="1"/>
  <c r="H224" i="1"/>
  <c r="C224" i="1"/>
  <c r="C222" i="1"/>
  <c r="K224" i="1"/>
  <c r="K222" i="1"/>
  <c r="K221" i="1"/>
  <c r="K144" i="32"/>
  <c r="K221" i="32" s="1"/>
  <c r="J144" i="32"/>
  <c r="J221" i="32" s="1"/>
  <c r="G144" i="31"/>
  <c r="G221" i="31" s="1"/>
  <c r="F144" i="31"/>
  <c r="F221" i="31" s="1"/>
  <c r="D144" i="31"/>
  <c r="D221" i="31" s="1"/>
  <c r="C144" i="30"/>
  <c r="C221" i="30" s="1"/>
  <c r="K144" i="30"/>
  <c r="K221" i="30" s="1"/>
  <c r="H144" i="30"/>
  <c r="H221" i="30" s="1"/>
  <c r="G144" i="29"/>
  <c r="F144" i="29"/>
  <c r="E144" i="28"/>
  <c r="E221" i="28" s="1"/>
  <c r="J222" i="28"/>
  <c r="J224" i="28"/>
  <c r="I222" i="28"/>
  <c r="I224" i="28"/>
  <c r="F144" i="27"/>
  <c r="F224" i="27"/>
  <c r="F222" i="27"/>
  <c r="F221" i="27"/>
  <c r="J219" i="27"/>
  <c r="H224" i="22"/>
  <c r="H222" i="22"/>
  <c r="H144" i="1"/>
  <c r="H221" i="1" s="1"/>
  <c r="I221" i="1"/>
  <c r="E223" i="1"/>
  <c r="E219" i="1"/>
  <c r="D223" i="1"/>
  <c r="D219" i="1"/>
  <c r="C223" i="1"/>
  <c r="C219" i="1"/>
  <c r="K223" i="1"/>
  <c r="K219" i="1"/>
  <c r="D222" i="32"/>
  <c r="D224" i="32"/>
  <c r="D221" i="32"/>
  <c r="K222" i="32"/>
  <c r="K224" i="32"/>
  <c r="I222" i="32"/>
  <c r="I221" i="32"/>
  <c r="I224" i="32"/>
  <c r="G224" i="32"/>
  <c r="G222" i="32"/>
  <c r="G221" i="32"/>
  <c r="I223" i="32"/>
  <c r="I219" i="32"/>
  <c r="H223" i="32"/>
  <c r="H219" i="32"/>
  <c r="H224" i="31"/>
  <c r="H222" i="31"/>
  <c r="G222" i="31"/>
  <c r="G224" i="31"/>
  <c r="E222" i="31"/>
  <c r="E224" i="31"/>
  <c r="C224" i="31"/>
  <c r="C222" i="31"/>
  <c r="C221" i="31"/>
  <c r="K224" i="31"/>
  <c r="K222" i="31"/>
  <c r="K221" i="31"/>
  <c r="E223" i="31"/>
  <c r="E219" i="31"/>
  <c r="C222" i="30"/>
  <c r="C224" i="30"/>
  <c r="K222" i="30"/>
  <c r="K224" i="30"/>
  <c r="G224" i="30"/>
  <c r="G222" i="30"/>
  <c r="G221" i="30"/>
  <c r="I223" i="30"/>
  <c r="I219" i="30"/>
  <c r="C144" i="29"/>
  <c r="C221" i="29" s="1"/>
  <c r="K144" i="29"/>
  <c r="K221" i="29" s="1"/>
  <c r="H222" i="29"/>
  <c r="H224" i="29"/>
  <c r="G221" i="29"/>
  <c r="G222" i="29"/>
  <c r="C144" i="28"/>
  <c r="C221" i="28" s="1"/>
  <c r="K144" i="28"/>
  <c r="K221" i="28" s="1"/>
  <c r="J144" i="28"/>
  <c r="J221" i="28" s="1"/>
  <c r="G224" i="27"/>
  <c r="G222" i="27"/>
  <c r="J224" i="23"/>
  <c r="H223" i="16"/>
  <c r="H219" i="16"/>
  <c r="J180" i="29"/>
  <c r="J223" i="29" s="1"/>
  <c r="I221" i="27"/>
  <c r="D219" i="24"/>
  <c r="K224" i="23"/>
  <c r="J221" i="1"/>
  <c r="I222" i="1"/>
  <c r="H223" i="1"/>
  <c r="I146" i="32"/>
  <c r="F221" i="32"/>
  <c r="E222" i="32"/>
  <c r="D223" i="32"/>
  <c r="J221" i="31"/>
  <c r="I222" i="31"/>
  <c r="H223" i="31"/>
  <c r="F221" i="30"/>
  <c r="E222" i="30"/>
  <c r="D223" i="30"/>
  <c r="J221" i="29"/>
  <c r="I222" i="29"/>
  <c r="H223" i="29"/>
  <c r="I146" i="28"/>
  <c r="F221" i="28"/>
  <c r="D223" i="28"/>
  <c r="E146" i="27"/>
  <c r="J221" i="27"/>
  <c r="I222" i="27"/>
  <c r="H223" i="27"/>
  <c r="H75" i="26"/>
  <c r="H224" i="26" s="1"/>
  <c r="G75" i="26"/>
  <c r="G144" i="26" s="1"/>
  <c r="F75" i="26"/>
  <c r="E75" i="26"/>
  <c r="H223" i="26"/>
  <c r="J184" i="26"/>
  <c r="G40" i="25"/>
  <c r="J184" i="25"/>
  <c r="I184" i="25"/>
  <c r="G184" i="25"/>
  <c r="E219" i="25"/>
  <c r="F5" i="24"/>
  <c r="E5" i="24"/>
  <c r="D5" i="24"/>
  <c r="D144" i="24" s="1"/>
  <c r="D221" i="24" s="1"/>
  <c r="C5" i="24"/>
  <c r="K5" i="24"/>
  <c r="F40" i="24"/>
  <c r="E110" i="24"/>
  <c r="D110" i="24"/>
  <c r="E223" i="24"/>
  <c r="D75" i="23"/>
  <c r="D144" i="23" s="1"/>
  <c r="I75" i="23"/>
  <c r="D110" i="23"/>
  <c r="C110" i="23"/>
  <c r="K110" i="23"/>
  <c r="E180" i="23"/>
  <c r="E223" i="23" s="1"/>
  <c r="I5" i="22"/>
  <c r="I144" i="22" s="1"/>
  <c r="H110" i="22"/>
  <c r="G110" i="22"/>
  <c r="I184" i="22"/>
  <c r="I224" i="22" s="1"/>
  <c r="H219" i="22"/>
  <c r="F5" i="21"/>
  <c r="F144" i="21" s="1"/>
  <c r="F221" i="21" s="1"/>
  <c r="C223" i="18"/>
  <c r="C219" i="18"/>
  <c r="F180" i="32"/>
  <c r="F223" i="32" s="1"/>
  <c r="E221" i="30"/>
  <c r="G219" i="26"/>
  <c r="G223" i="26"/>
  <c r="C224" i="23"/>
  <c r="D180" i="18"/>
  <c r="D224" i="18" s="1"/>
  <c r="D146" i="18"/>
  <c r="J222" i="1"/>
  <c r="F222" i="32"/>
  <c r="F146" i="31"/>
  <c r="J222" i="31"/>
  <c r="F222" i="30"/>
  <c r="J222" i="29"/>
  <c r="F222" i="28"/>
  <c r="J222" i="27"/>
  <c r="I5" i="26"/>
  <c r="I144" i="26" s="1"/>
  <c r="C223" i="26"/>
  <c r="C219" i="26"/>
  <c r="K223" i="26"/>
  <c r="K219" i="26"/>
  <c r="H75" i="25"/>
  <c r="D222" i="24"/>
  <c r="F223" i="24"/>
  <c r="F184" i="23"/>
  <c r="C222" i="23"/>
  <c r="H144" i="22"/>
  <c r="H221" i="22" s="1"/>
  <c r="J5" i="22"/>
  <c r="J144" i="22" s="1"/>
  <c r="I222" i="22"/>
  <c r="I221" i="22"/>
  <c r="J40" i="22"/>
  <c r="J184" i="22"/>
  <c r="C222" i="20"/>
  <c r="D219" i="19"/>
  <c r="D223" i="19"/>
  <c r="C219" i="19"/>
  <c r="C223" i="19"/>
  <c r="K219" i="19"/>
  <c r="K223" i="19"/>
  <c r="G223" i="19"/>
  <c r="G219" i="19"/>
  <c r="E222" i="14"/>
  <c r="F146" i="25"/>
  <c r="C219" i="16"/>
  <c r="C223" i="16"/>
  <c r="F223" i="16"/>
  <c r="F219" i="16"/>
  <c r="J180" i="1"/>
  <c r="J223" i="1" s="1"/>
  <c r="F180" i="30"/>
  <c r="F224" i="30" s="1"/>
  <c r="C223" i="24"/>
  <c r="C219" i="24"/>
  <c r="I224" i="1"/>
  <c r="E224" i="32"/>
  <c r="I224" i="31"/>
  <c r="I224" i="29"/>
  <c r="E224" i="28"/>
  <c r="H144" i="26"/>
  <c r="H221" i="26" s="1"/>
  <c r="I224" i="26"/>
  <c r="I222" i="26"/>
  <c r="I221" i="26"/>
  <c r="D184" i="26"/>
  <c r="I40" i="25"/>
  <c r="I110" i="25"/>
  <c r="G219" i="24"/>
  <c r="G223" i="24"/>
  <c r="F5" i="23"/>
  <c r="E5" i="23"/>
  <c r="E144" i="23" s="1"/>
  <c r="J222" i="23"/>
  <c r="C40" i="22"/>
  <c r="K40" i="22"/>
  <c r="C75" i="22"/>
  <c r="K75" i="22"/>
  <c r="E219" i="21"/>
  <c r="E223" i="21"/>
  <c r="H223" i="21"/>
  <c r="H219" i="21"/>
  <c r="J224" i="20"/>
  <c r="H222" i="20"/>
  <c r="D224" i="20"/>
  <c r="D222" i="20"/>
  <c r="E219" i="19"/>
  <c r="E223" i="19"/>
  <c r="H184" i="19"/>
  <c r="C224" i="18"/>
  <c r="C222" i="18"/>
  <c r="C221" i="18"/>
  <c r="C219" i="25"/>
  <c r="C223" i="25"/>
  <c r="E224" i="23"/>
  <c r="E222" i="23"/>
  <c r="E221" i="23"/>
  <c r="K146" i="18"/>
  <c r="K180" i="18"/>
  <c r="K224" i="18" s="1"/>
  <c r="J219" i="16"/>
  <c r="J223" i="16"/>
  <c r="G224" i="26"/>
  <c r="J222" i="26"/>
  <c r="J221" i="26"/>
  <c r="D219" i="25"/>
  <c r="K223" i="24"/>
  <c r="K219" i="24"/>
  <c r="H146" i="1"/>
  <c r="D146" i="32"/>
  <c r="H146" i="31"/>
  <c r="D146" i="30"/>
  <c r="H146" i="29"/>
  <c r="D146" i="28"/>
  <c r="C40" i="26"/>
  <c r="K40" i="26"/>
  <c r="F222" i="26"/>
  <c r="J5" i="25"/>
  <c r="I5" i="25"/>
  <c r="H5" i="25"/>
  <c r="G5" i="25"/>
  <c r="G144" i="25" s="1"/>
  <c r="H110" i="24"/>
  <c r="J146" i="24"/>
  <c r="H223" i="24"/>
  <c r="J184" i="24"/>
  <c r="I184" i="24"/>
  <c r="I224" i="24" s="1"/>
  <c r="G40" i="23"/>
  <c r="F40" i="23"/>
  <c r="K222" i="23"/>
  <c r="D75" i="22"/>
  <c r="D222" i="22" s="1"/>
  <c r="D144" i="21"/>
  <c r="I5" i="21"/>
  <c r="I144" i="21" s="1"/>
  <c r="I221" i="21" s="1"/>
  <c r="H5" i="21"/>
  <c r="H144" i="21" s="1"/>
  <c r="H221" i="21" s="1"/>
  <c r="G5" i="21"/>
  <c r="G144" i="21" s="1"/>
  <c r="H223" i="25"/>
  <c r="H219" i="25"/>
  <c r="G224" i="22"/>
  <c r="I223" i="16"/>
  <c r="I219" i="16"/>
  <c r="J180" i="31"/>
  <c r="J224" i="31" s="1"/>
  <c r="F180" i="28"/>
  <c r="F223" i="28" s="1"/>
  <c r="J180" i="27"/>
  <c r="J223" i="27" s="1"/>
  <c r="J5" i="26"/>
  <c r="J144" i="26" s="1"/>
  <c r="C180" i="18"/>
  <c r="D75" i="26"/>
  <c r="D144" i="26" s="1"/>
  <c r="F184" i="26"/>
  <c r="E184" i="26"/>
  <c r="I223" i="26"/>
  <c r="G222" i="26"/>
  <c r="C40" i="25"/>
  <c r="K40" i="25"/>
  <c r="J40" i="25"/>
  <c r="H40" i="25"/>
  <c r="F224" i="25"/>
  <c r="F222" i="25"/>
  <c r="F221" i="25"/>
  <c r="C110" i="25"/>
  <c r="K110" i="25"/>
  <c r="F184" i="25"/>
  <c r="H144" i="24"/>
  <c r="H221" i="24" s="1"/>
  <c r="J5" i="24"/>
  <c r="I222" i="24"/>
  <c r="I221" i="24"/>
  <c r="I110" i="24"/>
  <c r="G110" i="24"/>
  <c r="F110" i="24"/>
  <c r="G221" i="24"/>
  <c r="H75" i="23"/>
  <c r="D223" i="23"/>
  <c r="I184" i="23"/>
  <c r="H184" i="23"/>
  <c r="D219" i="23"/>
  <c r="E5" i="22"/>
  <c r="E144" i="22" s="1"/>
  <c r="D5" i="22"/>
  <c r="D110" i="22"/>
  <c r="E184" i="22"/>
  <c r="D184" i="22"/>
  <c r="J5" i="21"/>
  <c r="G224" i="21"/>
  <c r="G222" i="21"/>
  <c r="G221" i="21"/>
  <c r="J219" i="20"/>
  <c r="G110" i="19"/>
  <c r="F110" i="19"/>
  <c r="D110" i="19"/>
  <c r="J219" i="18"/>
  <c r="G219" i="15"/>
  <c r="G223" i="15"/>
  <c r="E40" i="26"/>
  <c r="D75" i="25"/>
  <c r="D144" i="25" s="1"/>
  <c r="D221" i="25" s="1"/>
  <c r="C75" i="25"/>
  <c r="K75" i="25"/>
  <c r="J75" i="25"/>
  <c r="I75" i="25"/>
  <c r="E180" i="25"/>
  <c r="C40" i="24"/>
  <c r="K40" i="24"/>
  <c r="J40" i="24"/>
  <c r="I5" i="23"/>
  <c r="H5" i="23"/>
  <c r="I110" i="23"/>
  <c r="H110" i="23"/>
  <c r="J184" i="23"/>
  <c r="G184" i="23"/>
  <c r="E219" i="23"/>
  <c r="F5" i="22"/>
  <c r="F144" i="22" s="1"/>
  <c r="C5" i="22"/>
  <c r="C144" i="22" s="1"/>
  <c r="K5" i="22"/>
  <c r="F40" i="22"/>
  <c r="E40" i="22"/>
  <c r="E110" i="22"/>
  <c r="F184" i="22"/>
  <c r="C184" i="22"/>
  <c r="K184" i="22"/>
  <c r="G222" i="22"/>
  <c r="C222" i="21"/>
  <c r="K219" i="18"/>
  <c r="E223" i="16"/>
  <c r="E219" i="16"/>
  <c r="K223" i="16"/>
  <c r="K222" i="20"/>
  <c r="J222" i="18"/>
  <c r="I222" i="18"/>
  <c r="H221" i="18"/>
  <c r="H222" i="18"/>
  <c r="G222" i="18"/>
  <c r="D222" i="18"/>
  <c r="D221" i="18"/>
  <c r="D219" i="18"/>
  <c r="J221" i="18"/>
  <c r="D219" i="16"/>
  <c r="D223" i="16"/>
  <c r="H219" i="15"/>
  <c r="H223" i="15"/>
  <c r="C184" i="15"/>
  <c r="K184" i="15"/>
  <c r="K224" i="15" s="1"/>
  <c r="E5" i="10"/>
  <c r="D5" i="10"/>
  <c r="E146" i="26"/>
  <c r="I146" i="25"/>
  <c r="E146" i="24"/>
  <c r="I146" i="23"/>
  <c r="E146" i="22"/>
  <c r="E40" i="21"/>
  <c r="D40" i="21"/>
  <c r="H224" i="21"/>
  <c r="H222" i="21"/>
  <c r="E110" i="21"/>
  <c r="D5" i="20"/>
  <c r="D144" i="20" s="1"/>
  <c r="D221" i="20" s="1"/>
  <c r="J75" i="20"/>
  <c r="I75" i="20"/>
  <c r="I224" i="20" s="1"/>
  <c r="G75" i="20"/>
  <c r="G224" i="19"/>
  <c r="G222" i="19"/>
  <c r="G221" i="19"/>
  <c r="K222" i="18"/>
  <c r="E223" i="18"/>
  <c r="E219" i="18"/>
  <c r="I222" i="21"/>
  <c r="K75" i="21"/>
  <c r="K144" i="21" s="1"/>
  <c r="K221" i="21" s="1"/>
  <c r="C180" i="20"/>
  <c r="C224" i="20" s="1"/>
  <c r="K222" i="19"/>
  <c r="C110" i="19"/>
  <c r="D5" i="18"/>
  <c r="D144" i="18" s="1"/>
  <c r="H219" i="17"/>
  <c r="H223" i="17"/>
  <c r="I219" i="17"/>
  <c r="E223" i="11"/>
  <c r="E219" i="11"/>
  <c r="I223" i="11"/>
  <c r="I219" i="11"/>
  <c r="H219" i="11"/>
  <c r="J184" i="21"/>
  <c r="E40" i="20"/>
  <c r="G110" i="20"/>
  <c r="G144" i="19"/>
  <c r="I184" i="19"/>
  <c r="E5" i="18"/>
  <c r="G184" i="18"/>
  <c r="I224" i="18"/>
  <c r="H180" i="11"/>
  <c r="H224" i="11" s="1"/>
  <c r="H146" i="11"/>
  <c r="C110" i="21"/>
  <c r="K110" i="21"/>
  <c r="K180" i="20"/>
  <c r="K224" i="20" s="1"/>
  <c r="H184" i="20"/>
  <c r="G184" i="20"/>
  <c r="F184" i="20"/>
  <c r="E184" i="20"/>
  <c r="C223" i="20"/>
  <c r="H5" i="19"/>
  <c r="H144" i="19" s="1"/>
  <c r="H221" i="19" s="1"/>
  <c r="E40" i="19"/>
  <c r="E144" i="19" s="1"/>
  <c r="D40" i="19"/>
  <c r="J40" i="19"/>
  <c r="H222" i="19"/>
  <c r="E110" i="19"/>
  <c r="H146" i="19"/>
  <c r="F223" i="19"/>
  <c r="J184" i="19"/>
  <c r="E40" i="18"/>
  <c r="H184" i="18"/>
  <c r="H224" i="18" s="1"/>
  <c r="F184" i="18"/>
  <c r="H224" i="16"/>
  <c r="H222" i="16"/>
  <c r="H221" i="16"/>
  <c r="F222" i="21"/>
  <c r="D184" i="21"/>
  <c r="C184" i="21"/>
  <c r="C224" i="21" s="1"/>
  <c r="K184" i="21"/>
  <c r="I184" i="21"/>
  <c r="I224" i="21" s="1"/>
  <c r="H5" i="20"/>
  <c r="H144" i="20" s="1"/>
  <c r="H221" i="20" s="1"/>
  <c r="G5" i="20"/>
  <c r="F5" i="20"/>
  <c r="F144" i="20" s="1"/>
  <c r="F221" i="20" s="1"/>
  <c r="E5" i="20"/>
  <c r="C144" i="20"/>
  <c r="C221" i="20" s="1"/>
  <c r="K144" i="20"/>
  <c r="K221" i="20" s="1"/>
  <c r="G40" i="20"/>
  <c r="F75" i="20"/>
  <c r="F224" i="20" s="1"/>
  <c r="I219" i="20"/>
  <c r="I223" i="20"/>
  <c r="D223" i="20"/>
  <c r="D219" i="20"/>
  <c r="F75" i="19"/>
  <c r="F224" i="19" s="1"/>
  <c r="E75" i="19"/>
  <c r="D75" i="19"/>
  <c r="C75" i="19"/>
  <c r="K75" i="19"/>
  <c r="K224" i="19" s="1"/>
  <c r="F40" i="18"/>
  <c r="I223" i="18"/>
  <c r="I219" i="18"/>
  <c r="C224" i="12"/>
  <c r="F146" i="18"/>
  <c r="H40" i="17"/>
  <c r="G40" i="17"/>
  <c r="F40" i="17"/>
  <c r="C222" i="17"/>
  <c r="K224" i="17"/>
  <c r="K222" i="17"/>
  <c r="K221" i="17"/>
  <c r="C184" i="17"/>
  <c r="C224" i="17" s="1"/>
  <c r="K184" i="17"/>
  <c r="I75" i="16"/>
  <c r="C5" i="15"/>
  <c r="C144" i="15" s="1"/>
  <c r="C221" i="15" s="1"/>
  <c r="K5" i="15"/>
  <c r="K144" i="15" s="1"/>
  <c r="K221" i="15" s="1"/>
  <c r="H40" i="15"/>
  <c r="G40" i="15"/>
  <c r="F40" i="15"/>
  <c r="F144" i="15" s="1"/>
  <c r="C224" i="15"/>
  <c r="C222" i="15"/>
  <c r="K222" i="15"/>
  <c r="J222" i="12"/>
  <c r="I224" i="12"/>
  <c r="I222" i="12"/>
  <c r="G222" i="12"/>
  <c r="D224" i="12"/>
  <c r="D222" i="12"/>
  <c r="I222" i="17"/>
  <c r="G110" i="17"/>
  <c r="D184" i="17"/>
  <c r="F224" i="16"/>
  <c r="F222" i="16"/>
  <c r="J110" i="16"/>
  <c r="H144" i="15"/>
  <c r="I224" i="15"/>
  <c r="I223" i="15"/>
  <c r="J184" i="15"/>
  <c r="G144" i="13"/>
  <c r="G221" i="13" s="1"/>
  <c r="E223" i="13"/>
  <c r="D146" i="19"/>
  <c r="H146" i="18"/>
  <c r="J224" i="17"/>
  <c r="J222" i="17"/>
  <c r="J221" i="17"/>
  <c r="I75" i="17"/>
  <c r="H75" i="17"/>
  <c r="H144" i="17" s="1"/>
  <c r="G75" i="17"/>
  <c r="K146" i="17"/>
  <c r="C5" i="16"/>
  <c r="K5" i="16"/>
  <c r="J5" i="16"/>
  <c r="I5" i="16"/>
  <c r="H5" i="16"/>
  <c r="H144" i="16" s="1"/>
  <c r="F144" i="16"/>
  <c r="F221" i="16" s="1"/>
  <c r="I144" i="15"/>
  <c r="J224" i="15"/>
  <c r="J222" i="15"/>
  <c r="I75" i="15"/>
  <c r="I222" i="15" s="1"/>
  <c r="H75" i="15"/>
  <c r="G75" i="15"/>
  <c r="K146" i="15"/>
  <c r="C110" i="14"/>
  <c r="K110" i="14"/>
  <c r="J110" i="14"/>
  <c r="I110" i="14"/>
  <c r="F222" i="13"/>
  <c r="F223" i="10"/>
  <c r="F219" i="10"/>
  <c r="E219" i="10"/>
  <c r="E223" i="10"/>
  <c r="D219" i="10"/>
  <c r="D223" i="10"/>
  <c r="I223" i="10"/>
  <c r="E146" i="19"/>
  <c r="C5" i="17"/>
  <c r="C144" i="17" s="1"/>
  <c r="C221" i="17" s="1"/>
  <c r="K5" i="17"/>
  <c r="K144" i="17" s="1"/>
  <c r="J222" i="16"/>
  <c r="G222" i="16"/>
  <c r="G221" i="16"/>
  <c r="G184" i="16"/>
  <c r="D184" i="15"/>
  <c r="E144" i="14"/>
  <c r="E221" i="14" s="1"/>
  <c r="F222" i="14"/>
  <c r="J219" i="12"/>
  <c r="G223" i="10"/>
  <c r="G219" i="10"/>
  <c r="D5" i="17"/>
  <c r="D40" i="17"/>
  <c r="J110" i="17"/>
  <c r="I110" i="17"/>
  <c r="H110" i="17"/>
  <c r="G184" i="17"/>
  <c r="F184" i="17"/>
  <c r="E184" i="17"/>
  <c r="J223" i="17"/>
  <c r="E75" i="16"/>
  <c r="E144" i="16" s="1"/>
  <c r="D75" i="16"/>
  <c r="D222" i="16" s="1"/>
  <c r="C75" i="16"/>
  <c r="C222" i="16" s="1"/>
  <c r="K75" i="16"/>
  <c r="K222" i="16" s="1"/>
  <c r="J75" i="16"/>
  <c r="D5" i="15"/>
  <c r="D144" i="15" s="1"/>
  <c r="J110" i="15"/>
  <c r="H110" i="15"/>
  <c r="C5" i="14"/>
  <c r="K5" i="14"/>
  <c r="C40" i="14"/>
  <c r="K40" i="14"/>
  <c r="J40" i="14"/>
  <c r="I40" i="14"/>
  <c r="F180" i="10"/>
  <c r="F222" i="8"/>
  <c r="C222" i="8"/>
  <c r="K224" i="8"/>
  <c r="E222" i="17"/>
  <c r="C146" i="17"/>
  <c r="F110" i="16"/>
  <c r="E110" i="16"/>
  <c r="D110" i="16"/>
  <c r="C110" i="16"/>
  <c r="K110" i="16"/>
  <c r="E40" i="15"/>
  <c r="D75" i="15"/>
  <c r="D224" i="15" s="1"/>
  <c r="C146" i="15"/>
  <c r="F184" i="15"/>
  <c r="E184" i="15"/>
  <c r="D40" i="14"/>
  <c r="D144" i="14" s="1"/>
  <c r="F144" i="8"/>
  <c r="F221" i="8" s="1"/>
  <c r="J40" i="8"/>
  <c r="E146" i="15"/>
  <c r="H184" i="14"/>
  <c r="G184" i="14"/>
  <c r="F184" i="14"/>
  <c r="E184" i="14"/>
  <c r="C223" i="14"/>
  <c r="K223" i="14"/>
  <c r="E40" i="13"/>
  <c r="E144" i="13" s="1"/>
  <c r="D40" i="13"/>
  <c r="D144" i="13" s="1"/>
  <c r="C40" i="13"/>
  <c r="C144" i="13" s="1"/>
  <c r="K40" i="13"/>
  <c r="H222" i="13"/>
  <c r="G180" i="13"/>
  <c r="K224" i="12"/>
  <c r="K222" i="12"/>
  <c r="E144" i="11"/>
  <c r="I5" i="11"/>
  <c r="I144" i="11" s="1"/>
  <c r="H5" i="11"/>
  <c r="H144" i="11" s="1"/>
  <c r="H221" i="11" s="1"/>
  <c r="H40" i="10"/>
  <c r="G40" i="10"/>
  <c r="G144" i="10" s="1"/>
  <c r="F40" i="10"/>
  <c r="C222" i="10"/>
  <c r="K222" i="10"/>
  <c r="G75" i="10"/>
  <c r="J219" i="9"/>
  <c r="J223" i="9"/>
  <c r="E223" i="9"/>
  <c r="E219" i="9"/>
  <c r="K219" i="9"/>
  <c r="C180" i="7"/>
  <c r="C223" i="7" s="1"/>
  <c r="C146" i="7"/>
  <c r="K180" i="7"/>
  <c r="K146" i="7"/>
  <c r="F146" i="17"/>
  <c r="J146" i="16"/>
  <c r="I219" i="14"/>
  <c r="I223" i="14"/>
  <c r="E223" i="12"/>
  <c r="E219" i="12"/>
  <c r="D219" i="12"/>
  <c r="D223" i="11"/>
  <c r="D219" i="11"/>
  <c r="C223" i="11"/>
  <c r="C219" i="11"/>
  <c r="K223" i="11"/>
  <c r="K219" i="11"/>
  <c r="J223" i="11"/>
  <c r="J219" i="11"/>
  <c r="I224" i="10"/>
  <c r="I222" i="10"/>
  <c r="I221" i="10"/>
  <c r="H75" i="10"/>
  <c r="F219" i="8"/>
  <c r="H224" i="2"/>
  <c r="H222" i="2"/>
  <c r="G146" i="17"/>
  <c r="G75" i="14"/>
  <c r="G222" i="14" s="1"/>
  <c r="J223" i="14"/>
  <c r="J219" i="14"/>
  <c r="I184" i="13"/>
  <c r="H184" i="13"/>
  <c r="E5" i="12"/>
  <c r="D5" i="12"/>
  <c r="D144" i="12" s="1"/>
  <c r="D221" i="12" s="1"/>
  <c r="C110" i="12"/>
  <c r="K110" i="12"/>
  <c r="J110" i="12"/>
  <c r="I110" i="12"/>
  <c r="D146" i="12"/>
  <c r="C75" i="11"/>
  <c r="K75" i="11"/>
  <c r="J75" i="11"/>
  <c r="J222" i="11" s="1"/>
  <c r="J222" i="10"/>
  <c r="J221" i="10"/>
  <c r="H146" i="8"/>
  <c r="H180" i="8"/>
  <c r="J222" i="7"/>
  <c r="E75" i="7"/>
  <c r="H110" i="14"/>
  <c r="F223" i="13"/>
  <c r="G144" i="11"/>
  <c r="G221" i="11" s="1"/>
  <c r="D110" i="11"/>
  <c r="C110" i="11"/>
  <c r="K110" i="11"/>
  <c r="G222" i="11"/>
  <c r="J5" i="10"/>
  <c r="J144" i="10" s="1"/>
  <c r="J184" i="10"/>
  <c r="J224" i="10" s="1"/>
  <c r="D184" i="14"/>
  <c r="I5" i="13"/>
  <c r="H5" i="13"/>
  <c r="H144" i="13" s="1"/>
  <c r="H221" i="13" s="1"/>
  <c r="F40" i="12"/>
  <c r="E40" i="12"/>
  <c r="H184" i="12"/>
  <c r="H224" i="12" s="1"/>
  <c r="G184" i="12"/>
  <c r="F184" i="12"/>
  <c r="C223" i="12"/>
  <c r="K223" i="12"/>
  <c r="E40" i="11"/>
  <c r="D40" i="11"/>
  <c r="C40" i="11"/>
  <c r="K40" i="11"/>
  <c r="H222" i="11"/>
  <c r="G180" i="11"/>
  <c r="G224" i="11" s="1"/>
  <c r="F75" i="10"/>
  <c r="C224" i="9"/>
  <c r="C222" i="9"/>
  <c r="H222" i="9"/>
  <c r="H224" i="9"/>
  <c r="I222" i="6"/>
  <c r="I221" i="6"/>
  <c r="J222" i="6"/>
  <c r="J75" i="14"/>
  <c r="I75" i="14"/>
  <c r="H75" i="14"/>
  <c r="H222" i="14" s="1"/>
  <c r="G224" i="13"/>
  <c r="G222" i="13"/>
  <c r="J40" i="13"/>
  <c r="I40" i="13"/>
  <c r="D184" i="13"/>
  <c r="C184" i="13"/>
  <c r="K184" i="13"/>
  <c r="J184" i="13"/>
  <c r="G223" i="13"/>
  <c r="H5" i="12"/>
  <c r="G5" i="12"/>
  <c r="G144" i="12" s="1"/>
  <c r="G221" i="12" s="1"/>
  <c r="F5" i="12"/>
  <c r="F144" i="12" s="1"/>
  <c r="K144" i="12"/>
  <c r="K221" i="12" s="1"/>
  <c r="I219" i="12"/>
  <c r="I223" i="12"/>
  <c r="I224" i="11"/>
  <c r="I222" i="11"/>
  <c r="I221" i="11"/>
  <c r="F75" i="11"/>
  <c r="F224" i="11" s="1"/>
  <c r="E75" i="11"/>
  <c r="D75" i="11"/>
  <c r="D144" i="11" s="1"/>
  <c r="E40" i="10"/>
  <c r="E5" i="9"/>
  <c r="E144" i="9" s="1"/>
  <c r="D222" i="9"/>
  <c r="D221" i="9"/>
  <c r="K219" i="7"/>
  <c r="K223" i="7"/>
  <c r="E222" i="3"/>
  <c r="H223" i="10"/>
  <c r="K224" i="9"/>
  <c r="K222" i="9"/>
  <c r="J224" i="9"/>
  <c r="E224" i="9"/>
  <c r="E222" i="9"/>
  <c r="E221" i="9"/>
  <c r="C75" i="8"/>
  <c r="C224" i="8" s="1"/>
  <c r="K75" i="8"/>
  <c r="K222" i="8" s="1"/>
  <c r="C223" i="8"/>
  <c r="C219" i="8"/>
  <c r="K223" i="8"/>
  <c r="K219" i="8"/>
  <c r="I222" i="7"/>
  <c r="D75" i="7"/>
  <c r="C219" i="5"/>
  <c r="C223" i="5"/>
  <c r="H224" i="4"/>
  <c r="H222" i="4"/>
  <c r="J144" i="3"/>
  <c r="J221" i="3" s="1"/>
  <c r="E144" i="3"/>
  <c r="E221" i="3" s="1"/>
  <c r="J224" i="3"/>
  <c r="H222" i="3"/>
  <c r="F222" i="3"/>
  <c r="J222" i="3"/>
  <c r="I224" i="2"/>
  <c r="I222" i="2"/>
  <c r="I221" i="2"/>
  <c r="I146" i="2"/>
  <c r="I180" i="2"/>
  <c r="G146" i="14"/>
  <c r="E75" i="10"/>
  <c r="F40" i="9"/>
  <c r="D180" i="9"/>
  <c r="D224" i="9" s="1"/>
  <c r="I40" i="8"/>
  <c r="D110" i="8"/>
  <c r="J144" i="7"/>
  <c r="J221" i="7" s="1"/>
  <c r="H222" i="7"/>
  <c r="H224" i="7"/>
  <c r="F180" i="5"/>
  <c r="F224" i="5" s="1"/>
  <c r="F146" i="5"/>
  <c r="F219" i="4"/>
  <c r="F223" i="4"/>
  <c r="C223" i="4"/>
  <c r="C219" i="4"/>
  <c r="K223" i="4"/>
  <c r="K219" i="4"/>
  <c r="I219" i="4"/>
  <c r="F5" i="3"/>
  <c r="H144" i="2"/>
  <c r="H221" i="2" s="1"/>
  <c r="E110" i="2"/>
  <c r="G219" i="2"/>
  <c r="G223" i="2"/>
  <c r="D146" i="13"/>
  <c r="H146" i="12"/>
  <c r="D146" i="11"/>
  <c r="D40" i="10"/>
  <c r="K146" i="10"/>
  <c r="G75" i="9"/>
  <c r="G222" i="9" s="1"/>
  <c r="D110" i="9"/>
  <c r="C110" i="9"/>
  <c r="K110" i="9"/>
  <c r="I110" i="9"/>
  <c r="E146" i="9"/>
  <c r="K221" i="9"/>
  <c r="J75" i="8"/>
  <c r="E184" i="8"/>
  <c r="D184" i="8"/>
  <c r="J184" i="8"/>
  <c r="K75" i="7"/>
  <c r="F110" i="7"/>
  <c r="K219" i="5"/>
  <c r="K223" i="5"/>
  <c r="C5" i="10"/>
  <c r="C144" i="10" s="1"/>
  <c r="C221" i="10" s="1"/>
  <c r="K5" i="10"/>
  <c r="K144" i="10" s="1"/>
  <c r="K221" i="10" s="1"/>
  <c r="C184" i="10"/>
  <c r="C224" i="10" s="1"/>
  <c r="K184" i="10"/>
  <c r="H219" i="10"/>
  <c r="G184" i="9"/>
  <c r="I222" i="9"/>
  <c r="C5" i="8"/>
  <c r="C144" i="8" s="1"/>
  <c r="K5" i="8"/>
  <c r="K144" i="8" s="1"/>
  <c r="C110" i="8"/>
  <c r="K110" i="8"/>
  <c r="I223" i="8"/>
  <c r="I219" i="8"/>
  <c r="C40" i="7"/>
  <c r="J184" i="7"/>
  <c r="J224" i="7" s="1"/>
  <c r="I184" i="7"/>
  <c r="G219" i="6"/>
  <c r="G223" i="6"/>
  <c r="H219" i="6"/>
  <c r="G5" i="9"/>
  <c r="F5" i="9"/>
  <c r="C223" i="9"/>
  <c r="J222" i="9"/>
  <c r="D40" i="8"/>
  <c r="C144" i="7"/>
  <c r="I144" i="7"/>
  <c r="I221" i="7" s="1"/>
  <c r="C219" i="7"/>
  <c r="I146" i="6"/>
  <c r="I180" i="6"/>
  <c r="I224" i="6" s="1"/>
  <c r="C144" i="9"/>
  <c r="C221" i="9" s="1"/>
  <c r="I184" i="9"/>
  <c r="H184" i="9"/>
  <c r="F184" i="9"/>
  <c r="C219" i="9"/>
  <c r="E5" i="8"/>
  <c r="D5" i="8"/>
  <c r="D144" i="8" s="1"/>
  <c r="J5" i="8"/>
  <c r="E75" i="8"/>
  <c r="H184" i="8"/>
  <c r="F40" i="7"/>
  <c r="F144" i="7" s="1"/>
  <c r="E40" i="7"/>
  <c r="D40" i="7"/>
  <c r="D144" i="7" s="1"/>
  <c r="K40" i="7"/>
  <c r="K144" i="7" s="1"/>
  <c r="F222" i="5"/>
  <c r="E222" i="4"/>
  <c r="E224" i="4"/>
  <c r="E180" i="3"/>
  <c r="E224" i="3" s="1"/>
  <c r="K144" i="2"/>
  <c r="K221" i="2" s="1"/>
  <c r="G146" i="9"/>
  <c r="C146" i="8"/>
  <c r="K146" i="8"/>
  <c r="E180" i="7"/>
  <c r="C224" i="6"/>
  <c r="C222" i="6"/>
  <c r="C221" i="6"/>
  <c r="K224" i="6"/>
  <c r="K222" i="6"/>
  <c r="K221" i="6"/>
  <c r="C223" i="6"/>
  <c r="C219" i="6"/>
  <c r="K223" i="6"/>
  <c r="K219" i="6"/>
  <c r="H5" i="5"/>
  <c r="H144" i="5" s="1"/>
  <c r="H221" i="5" s="1"/>
  <c r="G5" i="5"/>
  <c r="G144" i="5" s="1"/>
  <c r="G221" i="5" s="1"/>
  <c r="F5" i="5"/>
  <c r="F144" i="5" s="1"/>
  <c r="F221" i="5" s="1"/>
  <c r="J184" i="5"/>
  <c r="I184" i="5"/>
  <c r="H184" i="5"/>
  <c r="G184" i="5"/>
  <c r="E219" i="5"/>
  <c r="F5" i="4"/>
  <c r="E5" i="4"/>
  <c r="E144" i="4" s="1"/>
  <c r="E221" i="4" s="1"/>
  <c r="C5" i="4"/>
  <c r="K5" i="4"/>
  <c r="K144" i="4" s="1"/>
  <c r="K221" i="4" s="1"/>
  <c r="F75" i="4"/>
  <c r="J184" i="4"/>
  <c r="J224" i="4" s="1"/>
  <c r="G40" i="3"/>
  <c r="G144" i="3" s="1"/>
  <c r="D75" i="3"/>
  <c r="D224" i="3" s="1"/>
  <c r="C75" i="3"/>
  <c r="C222" i="3" s="1"/>
  <c r="K75" i="3"/>
  <c r="K224" i="3" s="1"/>
  <c r="I75" i="3"/>
  <c r="C219" i="3"/>
  <c r="C223" i="3"/>
  <c r="H184" i="3"/>
  <c r="D5" i="2"/>
  <c r="E184" i="7"/>
  <c r="D223" i="6"/>
  <c r="D219" i="6"/>
  <c r="H222" i="5"/>
  <c r="G222" i="5"/>
  <c r="F219" i="5"/>
  <c r="H224" i="5"/>
  <c r="G40" i="4"/>
  <c r="F40" i="4"/>
  <c r="D40" i="4"/>
  <c r="D144" i="4" s="1"/>
  <c r="J222" i="4"/>
  <c r="J221" i="4"/>
  <c r="D223" i="3"/>
  <c r="D219" i="3"/>
  <c r="D223" i="2"/>
  <c r="D219" i="2"/>
  <c r="C223" i="2"/>
  <c r="C219" i="2"/>
  <c r="K223" i="2"/>
  <c r="I223" i="2"/>
  <c r="F146" i="7"/>
  <c r="E222" i="6"/>
  <c r="D110" i="6"/>
  <c r="E222" i="5"/>
  <c r="C222" i="4"/>
  <c r="K224" i="4"/>
  <c r="K222" i="4"/>
  <c r="G219" i="4"/>
  <c r="G223" i="4"/>
  <c r="I110" i="3"/>
  <c r="K219" i="3"/>
  <c r="K223" i="3"/>
  <c r="G223" i="3"/>
  <c r="G219" i="3"/>
  <c r="E219" i="3"/>
  <c r="J223" i="3"/>
  <c r="I144" i="2"/>
  <c r="J184" i="2"/>
  <c r="E223" i="2"/>
  <c r="J146" i="9"/>
  <c r="F146" i="8"/>
  <c r="F5" i="6"/>
  <c r="E5" i="6"/>
  <c r="F75" i="6"/>
  <c r="E75" i="6"/>
  <c r="D75" i="6"/>
  <c r="D224" i="6" s="1"/>
  <c r="F184" i="6"/>
  <c r="E184" i="6"/>
  <c r="C40" i="5"/>
  <c r="K40" i="5"/>
  <c r="J40" i="5"/>
  <c r="J144" i="5" s="1"/>
  <c r="D75" i="4"/>
  <c r="H223" i="4"/>
  <c r="F184" i="3"/>
  <c r="J5" i="2"/>
  <c r="J144" i="2" s="1"/>
  <c r="G40" i="2"/>
  <c r="F40" i="2"/>
  <c r="F144" i="2" s="1"/>
  <c r="E40" i="2"/>
  <c r="E144" i="2" s="1"/>
  <c r="D40" i="2"/>
  <c r="J222" i="2"/>
  <c r="J221" i="2"/>
  <c r="F223" i="2"/>
  <c r="H110" i="7"/>
  <c r="D223" i="7"/>
  <c r="H184" i="7"/>
  <c r="G184" i="7"/>
  <c r="F184" i="7"/>
  <c r="G40" i="6"/>
  <c r="F40" i="6"/>
  <c r="D75" i="5"/>
  <c r="D144" i="5" s="1"/>
  <c r="C75" i="5"/>
  <c r="C144" i="5" s="1"/>
  <c r="K75" i="5"/>
  <c r="K144" i="5" s="1"/>
  <c r="J75" i="5"/>
  <c r="I75" i="5"/>
  <c r="I222" i="5" s="1"/>
  <c r="H144" i="4"/>
  <c r="H221" i="4" s="1"/>
  <c r="I222" i="4"/>
  <c r="I221" i="4"/>
  <c r="I110" i="4"/>
  <c r="H110" i="4"/>
  <c r="F110" i="4"/>
  <c r="J146" i="4"/>
  <c r="H5" i="3"/>
  <c r="H144" i="3" s="1"/>
  <c r="H221" i="3" s="1"/>
  <c r="C224" i="2"/>
  <c r="K222" i="2"/>
  <c r="G75" i="7"/>
  <c r="G222" i="7" s="1"/>
  <c r="D219" i="7"/>
  <c r="H75" i="6"/>
  <c r="H144" i="6" s="1"/>
  <c r="G75" i="6"/>
  <c r="G110" i="6"/>
  <c r="F110" i="6"/>
  <c r="E110" i="6"/>
  <c r="E5" i="5"/>
  <c r="E144" i="5" s="1"/>
  <c r="E221" i="5" s="1"/>
  <c r="E110" i="5"/>
  <c r="D110" i="5"/>
  <c r="C110" i="5"/>
  <c r="K110" i="5"/>
  <c r="J110" i="5"/>
  <c r="E180" i="5"/>
  <c r="E223" i="5" s="1"/>
  <c r="D184" i="4"/>
  <c r="I40" i="3"/>
  <c r="I144" i="3" s="1"/>
  <c r="D75" i="2"/>
  <c r="H223" i="2"/>
  <c r="I219" i="2"/>
  <c r="H146" i="7"/>
  <c r="D146" i="6"/>
  <c r="G146" i="6"/>
  <c r="G146" i="4"/>
  <c r="C146" i="3"/>
  <c r="K146" i="3"/>
  <c r="I224" i="4" l="1"/>
  <c r="J219" i="6"/>
  <c r="E224" i="5"/>
  <c r="K219" i="2"/>
  <c r="J223" i="6"/>
  <c r="G144" i="9"/>
  <c r="G221" i="9" s="1"/>
  <c r="F144" i="3"/>
  <c r="F221" i="3" s="1"/>
  <c r="E219" i="4"/>
  <c r="F223" i="8"/>
  <c r="J224" i="11"/>
  <c r="C144" i="16"/>
  <c r="H223" i="11"/>
  <c r="H144" i="23"/>
  <c r="J222" i="21"/>
  <c r="E221" i="25"/>
  <c r="D224" i="24"/>
  <c r="D221" i="30"/>
  <c r="C222" i="32"/>
  <c r="C144" i="32"/>
  <c r="C221" i="32" s="1"/>
  <c r="G222" i="1"/>
  <c r="K222" i="28"/>
  <c r="D223" i="29"/>
  <c r="F144" i="14"/>
  <c r="F221" i="14" s="1"/>
  <c r="J223" i="18"/>
  <c r="I144" i="5"/>
  <c r="I221" i="5" s="1"/>
  <c r="H144" i="8"/>
  <c r="H221" i="8" s="1"/>
  <c r="K144" i="19"/>
  <c r="J221" i="20"/>
  <c r="D222" i="30"/>
  <c r="G221" i="1"/>
  <c r="K224" i="29"/>
  <c r="K219" i="29"/>
  <c r="D222" i="29"/>
  <c r="I144" i="19"/>
  <c r="I144" i="29"/>
  <c r="I221" i="29" s="1"/>
  <c r="G144" i="14"/>
  <c r="C144" i="4"/>
  <c r="I223" i="6"/>
  <c r="D223" i="9"/>
  <c r="F144" i="13"/>
  <c r="G224" i="14"/>
  <c r="C221" i="8"/>
  <c r="F221" i="13"/>
  <c r="G223" i="11"/>
  <c r="J221" i="12"/>
  <c r="C144" i="19"/>
  <c r="C221" i="19" s="1"/>
  <c r="G144" i="20"/>
  <c r="F224" i="21"/>
  <c r="K221" i="19"/>
  <c r="E224" i="24"/>
  <c r="J222" i="20"/>
  <c r="D224" i="30"/>
  <c r="C224" i="28"/>
  <c r="J224" i="1"/>
  <c r="E219" i="27"/>
  <c r="D224" i="29"/>
  <c r="J144" i="6"/>
  <c r="J221" i="6" s="1"/>
  <c r="H144" i="9"/>
  <c r="H221" i="9" s="1"/>
  <c r="J144" i="23"/>
  <c r="J221" i="23" s="1"/>
  <c r="J144" i="15"/>
  <c r="J221" i="15" s="1"/>
  <c r="H221" i="14"/>
  <c r="C221" i="4"/>
  <c r="J144" i="8"/>
  <c r="C144" i="12"/>
  <c r="C221" i="12" s="1"/>
  <c r="K144" i="14"/>
  <c r="K224" i="16"/>
  <c r="G144" i="15"/>
  <c r="J224" i="12"/>
  <c r="G219" i="21"/>
  <c r="F222" i="19"/>
  <c r="K224" i="21"/>
  <c r="J144" i="21"/>
  <c r="J221" i="21" s="1"/>
  <c r="I224" i="23"/>
  <c r="E222" i="29"/>
  <c r="F224" i="32"/>
  <c r="D222" i="27"/>
  <c r="D224" i="25"/>
  <c r="J224" i="29"/>
  <c r="G224" i="24"/>
  <c r="G222" i="24"/>
  <c r="K222" i="21"/>
  <c r="E224" i="25"/>
  <c r="H222" i="26"/>
  <c r="E144" i="24"/>
  <c r="E221" i="24" s="1"/>
  <c r="E224" i="29"/>
  <c r="D224" i="27"/>
  <c r="D219" i="27"/>
  <c r="G223" i="29"/>
  <c r="E144" i="1"/>
  <c r="E221" i="1" s="1"/>
  <c r="C144" i="14"/>
  <c r="C224" i="16"/>
  <c r="E224" i="6"/>
  <c r="I223" i="3"/>
  <c r="F144" i="10"/>
  <c r="F221" i="10" s="1"/>
  <c r="G222" i="8"/>
  <c r="C221" i="16"/>
  <c r="I224" i="16"/>
  <c r="I221" i="19"/>
  <c r="E144" i="18"/>
  <c r="F223" i="21"/>
  <c r="J224" i="21"/>
  <c r="H224" i="23"/>
  <c r="J144" i="24"/>
  <c r="F144" i="24"/>
  <c r="G224" i="29"/>
  <c r="C223" i="28"/>
  <c r="I224" i="30"/>
  <c r="J223" i="31"/>
  <c r="G144" i="18"/>
  <c r="G221" i="18" s="1"/>
  <c r="C144" i="23"/>
  <c r="C221" i="23" s="1"/>
  <c r="G144" i="8"/>
  <c r="G221" i="8" s="1"/>
  <c r="H144" i="12"/>
  <c r="H221" i="12" s="1"/>
  <c r="G224" i="7"/>
  <c r="D144" i="19"/>
  <c r="D224" i="23"/>
  <c r="F222" i="20"/>
  <c r="G224" i="1"/>
  <c r="E144" i="17"/>
  <c r="E221" i="17" s="1"/>
  <c r="D223" i="5"/>
  <c r="D219" i="5"/>
  <c r="F223" i="3"/>
  <c r="F219" i="3"/>
  <c r="J223" i="2"/>
  <c r="J219" i="2"/>
  <c r="J223" i="8"/>
  <c r="J219" i="8"/>
  <c r="G223" i="18"/>
  <c r="G219" i="18"/>
  <c r="G224" i="25"/>
  <c r="G222" i="25"/>
  <c r="G221" i="25"/>
  <c r="G224" i="6"/>
  <c r="G222" i="6"/>
  <c r="G224" i="4"/>
  <c r="G222" i="4"/>
  <c r="E221" i="16"/>
  <c r="H219" i="20"/>
  <c r="H223" i="20"/>
  <c r="H222" i="25"/>
  <c r="H224" i="25"/>
  <c r="J223" i="26"/>
  <c r="J219" i="26"/>
  <c r="J224" i="2"/>
  <c r="I223" i="19"/>
  <c r="I219" i="19"/>
  <c r="D223" i="18"/>
  <c r="C223" i="22"/>
  <c r="C219" i="22"/>
  <c r="K224" i="22"/>
  <c r="K222" i="22"/>
  <c r="K222" i="13"/>
  <c r="K224" i="13"/>
  <c r="I224" i="14"/>
  <c r="I222" i="14"/>
  <c r="F219" i="17"/>
  <c r="F223" i="17"/>
  <c r="I144" i="14"/>
  <c r="I221" i="14" s="1"/>
  <c r="I224" i="17"/>
  <c r="E222" i="16"/>
  <c r="F144" i="19"/>
  <c r="F221" i="19" s="1"/>
  <c r="D144" i="10"/>
  <c r="F219" i="22"/>
  <c r="F223" i="22"/>
  <c r="G223" i="23"/>
  <c r="G219" i="23"/>
  <c r="D144" i="22"/>
  <c r="D221" i="22" s="1"/>
  <c r="F223" i="25"/>
  <c r="F219" i="25"/>
  <c r="K224" i="25"/>
  <c r="K222" i="25"/>
  <c r="K221" i="25"/>
  <c r="J144" i="25"/>
  <c r="H224" i="20"/>
  <c r="C224" i="22"/>
  <c r="C222" i="22"/>
  <c r="C221" i="22"/>
  <c r="I222" i="25"/>
  <c r="I224" i="25"/>
  <c r="D221" i="26"/>
  <c r="K223" i="18"/>
  <c r="F224" i="28"/>
  <c r="D224" i="22"/>
  <c r="K144" i="25"/>
  <c r="I219" i="9"/>
  <c r="I223" i="9"/>
  <c r="K223" i="10"/>
  <c r="K219" i="10"/>
  <c r="C224" i="3"/>
  <c r="I224" i="13"/>
  <c r="I222" i="13"/>
  <c r="D223" i="14"/>
  <c r="D219" i="14"/>
  <c r="H224" i="10"/>
  <c r="H222" i="10"/>
  <c r="H144" i="10"/>
  <c r="H221" i="10" s="1"/>
  <c r="J222" i="19"/>
  <c r="J224" i="19"/>
  <c r="G224" i="18"/>
  <c r="D223" i="22"/>
  <c r="D219" i="22"/>
  <c r="J223" i="24"/>
  <c r="J219" i="24"/>
  <c r="D144" i="6"/>
  <c r="D221" i="6" s="1"/>
  <c r="G223" i="16"/>
  <c r="G219" i="16"/>
  <c r="H144" i="25"/>
  <c r="H221" i="25" s="1"/>
  <c r="G224" i="3"/>
  <c r="G222" i="3"/>
  <c r="G221" i="3"/>
  <c r="E219" i="8"/>
  <c r="E223" i="8"/>
  <c r="G219" i="12"/>
  <c r="G223" i="12"/>
  <c r="G224" i="12"/>
  <c r="J223" i="21"/>
  <c r="J219" i="21"/>
  <c r="G219" i="7"/>
  <c r="G223" i="7"/>
  <c r="D222" i="2"/>
  <c r="D224" i="2"/>
  <c r="H223" i="3"/>
  <c r="H219" i="3"/>
  <c r="F224" i="9"/>
  <c r="F222" i="9"/>
  <c r="G219" i="14"/>
  <c r="G223" i="14"/>
  <c r="I224" i="5"/>
  <c r="F223" i="5"/>
  <c r="H223" i="5"/>
  <c r="H219" i="5"/>
  <c r="K224" i="7"/>
  <c r="K221" i="7"/>
  <c r="K222" i="7"/>
  <c r="E144" i="8"/>
  <c r="E221" i="8" s="1"/>
  <c r="I219" i="7"/>
  <c r="I223" i="7"/>
  <c r="C144" i="3"/>
  <c r="C221" i="3" s="1"/>
  <c r="K222" i="3"/>
  <c r="J223" i="13"/>
  <c r="J219" i="13"/>
  <c r="C224" i="11"/>
  <c r="C222" i="11"/>
  <c r="E224" i="12"/>
  <c r="E222" i="12"/>
  <c r="G144" i="6"/>
  <c r="G221" i="6" s="1"/>
  <c r="C222" i="13"/>
  <c r="C221" i="13"/>
  <c r="C224" i="13"/>
  <c r="H219" i="14"/>
  <c r="H223" i="14"/>
  <c r="E224" i="8"/>
  <c r="J224" i="14"/>
  <c r="J222" i="14"/>
  <c r="G219" i="17"/>
  <c r="G223" i="17"/>
  <c r="J144" i="14"/>
  <c r="J221" i="14" s="1"/>
  <c r="G224" i="16"/>
  <c r="I144" i="16"/>
  <c r="I221" i="16" s="1"/>
  <c r="D221" i="15"/>
  <c r="G221" i="14"/>
  <c r="F222" i="15"/>
  <c r="F221" i="15"/>
  <c r="F224" i="15"/>
  <c r="E224" i="16"/>
  <c r="G222" i="20"/>
  <c r="G221" i="20"/>
  <c r="G224" i="20"/>
  <c r="I223" i="21"/>
  <c r="I219" i="21"/>
  <c r="K223" i="20"/>
  <c r="C222" i="19"/>
  <c r="D221" i="21"/>
  <c r="D224" i="21"/>
  <c r="D222" i="21"/>
  <c r="E144" i="10"/>
  <c r="J224" i="16"/>
  <c r="J219" i="23"/>
  <c r="J223" i="23"/>
  <c r="J224" i="24"/>
  <c r="J222" i="24"/>
  <c r="J221" i="24"/>
  <c r="C224" i="25"/>
  <c r="C222" i="25"/>
  <c r="F224" i="23"/>
  <c r="F222" i="23"/>
  <c r="J224" i="26"/>
  <c r="D222" i="26"/>
  <c r="I222" i="23"/>
  <c r="E223" i="25"/>
  <c r="G221" i="26"/>
  <c r="F144" i="4"/>
  <c r="F221" i="4" s="1"/>
  <c r="H223" i="8"/>
  <c r="H219" i="8"/>
  <c r="I224" i="8"/>
  <c r="I222" i="8"/>
  <c r="H223" i="13"/>
  <c r="H219" i="13"/>
  <c r="K224" i="10"/>
  <c r="D223" i="17"/>
  <c r="D219" i="17"/>
  <c r="C224" i="19"/>
  <c r="E224" i="20"/>
  <c r="E222" i="20"/>
  <c r="F219" i="26"/>
  <c r="F223" i="26"/>
  <c r="E223" i="7"/>
  <c r="E219" i="7"/>
  <c r="C223" i="10"/>
  <c r="C219" i="10"/>
  <c r="J222" i="13"/>
  <c r="J224" i="13"/>
  <c r="E223" i="14"/>
  <c r="E219" i="14"/>
  <c r="J223" i="19"/>
  <c r="J219" i="19"/>
  <c r="E219" i="22"/>
  <c r="E223" i="22"/>
  <c r="D221" i="23"/>
  <c r="E144" i="6"/>
  <c r="G223" i="5"/>
  <c r="G219" i="5"/>
  <c r="D222" i="8"/>
  <c r="D221" i="8"/>
  <c r="D224" i="8"/>
  <c r="K224" i="11"/>
  <c r="K222" i="11"/>
  <c r="D144" i="3"/>
  <c r="D221" i="3" s="1"/>
  <c r="K224" i="5"/>
  <c r="K221" i="5"/>
  <c r="K222" i="5"/>
  <c r="F221" i="2"/>
  <c r="F224" i="2"/>
  <c r="F222" i="2"/>
  <c r="K144" i="3"/>
  <c r="K221" i="3" s="1"/>
  <c r="E221" i="10"/>
  <c r="E224" i="10"/>
  <c r="E222" i="10"/>
  <c r="K219" i="13"/>
  <c r="K223" i="13"/>
  <c r="D224" i="11"/>
  <c r="D222" i="11"/>
  <c r="D221" i="11"/>
  <c r="F222" i="12"/>
  <c r="F221" i="12"/>
  <c r="F224" i="12"/>
  <c r="G144" i="7"/>
  <c r="G221" i="7" s="1"/>
  <c r="K144" i="11"/>
  <c r="K221" i="11" s="1"/>
  <c r="F144" i="11"/>
  <c r="F221" i="11" s="1"/>
  <c r="D221" i="13"/>
  <c r="D224" i="13"/>
  <c r="D222" i="13"/>
  <c r="H224" i="14"/>
  <c r="E222" i="15"/>
  <c r="E221" i="15"/>
  <c r="E224" i="15"/>
  <c r="E222" i="8"/>
  <c r="K224" i="14"/>
  <c r="K222" i="14"/>
  <c r="K221" i="14"/>
  <c r="F222" i="11"/>
  <c r="D224" i="16"/>
  <c r="J144" i="16"/>
  <c r="J221" i="16" s="1"/>
  <c r="D222" i="15"/>
  <c r="G221" i="15"/>
  <c r="G224" i="15"/>
  <c r="G222" i="15"/>
  <c r="K223" i="17"/>
  <c r="K219" i="17"/>
  <c r="F222" i="17"/>
  <c r="F224" i="17"/>
  <c r="K219" i="21"/>
  <c r="K223" i="21"/>
  <c r="F223" i="18"/>
  <c r="F219" i="18"/>
  <c r="F144" i="17"/>
  <c r="F221" i="17" s="1"/>
  <c r="E224" i="21"/>
  <c r="E221" i="21"/>
  <c r="E222" i="21"/>
  <c r="E222" i="22"/>
  <c r="E221" i="22"/>
  <c r="E224" i="22"/>
  <c r="K224" i="24"/>
  <c r="K222" i="24"/>
  <c r="K221" i="24"/>
  <c r="E222" i="26"/>
  <c r="E224" i="26"/>
  <c r="E144" i="26"/>
  <c r="E221" i="26" s="1"/>
  <c r="G224" i="23"/>
  <c r="G222" i="23"/>
  <c r="G221" i="23"/>
  <c r="K224" i="26"/>
  <c r="K222" i="26"/>
  <c r="H221" i="23"/>
  <c r="I144" i="20"/>
  <c r="I221" i="20" s="1"/>
  <c r="F221" i="24"/>
  <c r="F224" i="24"/>
  <c r="F222" i="24"/>
  <c r="G223" i="25"/>
  <c r="G219" i="25"/>
  <c r="J224" i="27"/>
  <c r="G144" i="23"/>
  <c r="F224" i="6"/>
  <c r="F222" i="6"/>
  <c r="D222" i="10"/>
  <c r="D221" i="10"/>
  <c r="D224" i="10"/>
  <c r="D224" i="17"/>
  <c r="D222" i="17"/>
  <c r="D221" i="17"/>
  <c r="G219" i="20"/>
  <c r="G223" i="20"/>
  <c r="D222" i="3"/>
  <c r="G144" i="4"/>
  <c r="G221" i="4" s="1"/>
  <c r="F223" i="12"/>
  <c r="F219" i="12"/>
  <c r="H221" i="6"/>
  <c r="I223" i="13"/>
  <c r="I219" i="13"/>
  <c r="E223" i="15"/>
  <c r="E219" i="15"/>
  <c r="D144" i="17"/>
  <c r="K223" i="22"/>
  <c r="K219" i="22"/>
  <c r="J144" i="19"/>
  <c r="J221" i="19" s="1"/>
  <c r="F223" i="7"/>
  <c r="F219" i="7"/>
  <c r="D144" i="2"/>
  <c r="D221" i="2" s="1"/>
  <c r="H222" i="6"/>
  <c r="F223" i="14"/>
  <c r="F219" i="14"/>
  <c r="E224" i="19"/>
  <c r="E221" i="19"/>
  <c r="E222" i="19"/>
  <c r="I144" i="23"/>
  <c r="I221" i="23" s="1"/>
  <c r="J221" i="25"/>
  <c r="J224" i="25"/>
  <c r="J222" i="25"/>
  <c r="I144" i="25"/>
  <c r="I221" i="25" s="1"/>
  <c r="H223" i="19"/>
  <c r="H219" i="19"/>
  <c r="I222" i="3"/>
  <c r="I221" i="3"/>
  <c r="I224" i="3"/>
  <c r="J221" i="5"/>
  <c r="J224" i="5"/>
  <c r="J222" i="5"/>
  <c r="H219" i="12"/>
  <c r="H223" i="12"/>
  <c r="H224" i="6"/>
  <c r="H223" i="7"/>
  <c r="H219" i="7"/>
  <c r="E222" i="2"/>
  <c r="E221" i="2"/>
  <c r="E224" i="2"/>
  <c r="F144" i="6"/>
  <c r="F221" i="6" s="1"/>
  <c r="D222" i="5"/>
  <c r="D223" i="4"/>
  <c r="D219" i="4"/>
  <c r="C224" i="5"/>
  <c r="C222" i="5"/>
  <c r="C221" i="5"/>
  <c r="D221" i="5"/>
  <c r="D224" i="5"/>
  <c r="I219" i="5"/>
  <c r="I223" i="5"/>
  <c r="D224" i="7"/>
  <c r="D222" i="7"/>
  <c r="D221" i="7"/>
  <c r="J223" i="7"/>
  <c r="J219" i="7"/>
  <c r="G224" i="2"/>
  <c r="G222" i="2"/>
  <c r="G221" i="2"/>
  <c r="E219" i="6"/>
  <c r="E223" i="6"/>
  <c r="E223" i="3"/>
  <c r="D222" i="6"/>
  <c r="J219" i="5"/>
  <c r="J223" i="5"/>
  <c r="E224" i="7"/>
  <c r="E222" i="7"/>
  <c r="E144" i="7"/>
  <c r="E221" i="7" s="1"/>
  <c r="F223" i="9"/>
  <c r="F219" i="9"/>
  <c r="F144" i="9"/>
  <c r="F221" i="9" s="1"/>
  <c r="C224" i="7"/>
  <c r="C222" i="7"/>
  <c r="C221" i="7"/>
  <c r="G223" i="9"/>
  <c r="G219" i="9"/>
  <c r="H224" i="8"/>
  <c r="G224" i="9"/>
  <c r="F224" i="3"/>
  <c r="I224" i="7"/>
  <c r="I224" i="9"/>
  <c r="C219" i="13"/>
  <c r="C223" i="13"/>
  <c r="E224" i="11"/>
  <c r="E222" i="11"/>
  <c r="E221" i="11"/>
  <c r="J223" i="10"/>
  <c r="J219" i="10"/>
  <c r="C144" i="11"/>
  <c r="C221" i="11" s="1"/>
  <c r="F224" i="10"/>
  <c r="F222" i="10"/>
  <c r="E224" i="13"/>
  <c r="E221" i="13"/>
  <c r="E222" i="13"/>
  <c r="J224" i="8"/>
  <c r="J222" i="8"/>
  <c r="J221" i="8"/>
  <c r="K221" i="8"/>
  <c r="C224" i="14"/>
  <c r="C222" i="14"/>
  <c r="C221" i="14"/>
  <c r="I221" i="15"/>
  <c r="I222" i="16"/>
  <c r="K144" i="16"/>
  <c r="K221" i="16" s="1"/>
  <c r="J144" i="13"/>
  <c r="J221" i="13" s="1"/>
  <c r="H224" i="15"/>
  <c r="H222" i="15"/>
  <c r="H221" i="15"/>
  <c r="C223" i="17"/>
  <c r="C219" i="17"/>
  <c r="G224" i="17"/>
  <c r="G222" i="17"/>
  <c r="F224" i="18"/>
  <c r="F222" i="18"/>
  <c r="F221" i="18"/>
  <c r="I224" i="19"/>
  <c r="C219" i="21"/>
  <c r="C223" i="21"/>
  <c r="H223" i="18"/>
  <c r="H219" i="18"/>
  <c r="E223" i="20"/>
  <c r="E219" i="20"/>
  <c r="G144" i="17"/>
  <c r="G221" i="17" s="1"/>
  <c r="K223" i="15"/>
  <c r="K219" i="15"/>
  <c r="F221" i="22"/>
  <c r="F224" i="22"/>
  <c r="F222" i="22"/>
  <c r="C224" i="24"/>
  <c r="C222" i="24"/>
  <c r="H223" i="23"/>
  <c r="H219" i="23"/>
  <c r="C224" i="26"/>
  <c r="C222" i="26"/>
  <c r="C221" i="26"/>
  <c r="H222" i="23"/>
  <c r="I222" i="20"/>
  <c r="F144" i="23"/>
  <c r="F221" i="23" s="1"/>
  <c r="D223" i="26"/>
  <c r="D219" i="26"/>
  <c r="J223" i="22"/>
  <c r="J219" i="22"/>
  <c r="C144" i="25"/>
  <c r="C221" i="25" s="1"/>
  <c r="K144" i="24"/>
  <c r="I219" i="25"/>
  <c r="I223" i="25"/>
  <c r="K144" i="26"/>
  <c r="K221" i="26" s="1"/>
  <c r="C144" i="26"/>
  <c r="F224" i="4"/>
  <c r="F222" i="4"/>
  <c r="D219" i="8"/>
  <c r="D223" i="8"/>
  <c r="D221" i="19"/>
  <c r="D224" i="19"/>
  <c r="D222" i="19"/>
  <c r="H224" i="13"/>
  <c r="I144" i="8"/>
  <c r="I221" i="8" s="1"/>
  <c r="F219" i="15"/>
  <c r="F223" i="15"/>
  <c r="E223" i="17"/>
  <c r="E219" i="17"/>
  <c r="E224" i="17"/>
  <c r="J223" i="15"/>
  <c r="J219" i="15"/>
  <c r="D224" i="26"/>
  <c r="F224" i="26"/>
  <c r="J223" i="4"/>
  <c r="J219" i="4"/>
  <c r="F219" i="6"/>
  <c r="F223" i="6"/>
  <c r="E221" i="6"/>
  <c r="D222" i="4"/>
  <c r="D221" i="4"/>
  <c r="D224" i="4"/>
  <c r="G224" i="5"/>
  <c r="F222" i="7"/>
  <c r="F221" i="7"/>
  <c r="F224" i="7"/>
  <c r="H219" i="9"/>
  <c r="H223" i="9"/>
  <c r="H224" i="3"/>
  <c r="D219" i="13"/>
  <c r="D223" i="13"/>
  <c r="I144" i="13"/>
  <c r="I221" i="13" s="1"/>
  <c r="E144" i="12"/>
  <c r="E221" i="12" s="1"/>
  <c r="G224" i="10"/>
  <c r="G222" i="10"/>
  <c r="G221" i="10"/>
  <c r="D224" i="14"/>
  <c r="D222" i="14"/>
  <c r="D221" i="14"/>
  <c r="F224" i="14"/>
  <c r="D223" i="15"/>
  <c r="D219" i="15"/>
  <c r="I144" i="17"/>
  <c r="I221" i="17" s="1"/>
  <c r="K144" i="13"/>
  <c r="K221" i="13" s="1"/>
  <c r="H224" i="17"/>
  <c r="H222" i="17"/>
  <c r="H221" i="17"/>
  <c r="E144" i="20"/>
  <c r="E221" i="20" s="1"/>
  <c r="D219" i="21"/>
  <c r="D223" i="21"/>
  <c r="E224" i="18"/>
  <c r="E222" i="18"/>
  <c r="E221" i="18"/>
  <c r="H224" i="19"/>
  <c r="F223" i="20"/>
  <c r="F219" i="20"/>
  <c r="C223" i="15"/>
  <c r="C219" i="15"/>
  <c r="D144" i="16"/>
  <c r="D221" i="16" s="1"/>
  <c r="K144" i="22"/>
  <c r="K221" i="22" s="1"/>
  <c r="D222" i="23"/>
  <c r="I219" i="23"/>
  <c r="I223" i="23"/>
  <c r="E219" i="26"/>
  <c r="E223" i="26"/>
  <c r="I223" i="24"/>
  <c r="I219" i="24"/>
  <c r="E224" i="14"/>
  <c r="J224" i="22"/>
  <c r="J222" i="22"/>
  <c r="J221" i="22"/>
  <c r="F223" i="23"/>
  <c r="F219" i="23"/>
  <c r="I223" i="22"/>
  <c r="I219" i="22"/>
  <c r="C144" i="24"/>
  <c r="C221" i="24" s="1"/>
  <c r="J219" i="25"/>
  <c r="J223" i="25"/>
</calcChain>
</file>

<file path=xl/sharedStrings.xml><?xml version="1.0" encoding="utf-8"?>
<sst xmlns="http://schemas.openxmlformats.org/spreadsheetml/2006/main" count="13952" uniqueCount="113">
  <si>
    <t>Northern Cape: Joe Morolong (NC451) - Table A9 Asset Management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</si>
  <si>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</si>
  <si>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</si>
  <si>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</si>
  <si>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</si>
  <si>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</si>
  <si>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</si>
  <si>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</si>
  <si>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</si>
  <si>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</si>
  <si>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</si>
  <si>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</si>
  <si>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</si>
  <si>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</si>
  <si>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</si>
  <si>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</si>
  <si>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</si>
  <si>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</si>
  <si>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</si>
  <si>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</si>
  <si>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</si>
  <si>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</si>
  <si>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</si>
  <si>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</si>
  <si>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</si>
  <si>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</si>
  <si>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</si>
  <si>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</si>
  <si>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</si>
  <si>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</si>
  <si>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</si>
  <si>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</si>
  <si>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</si>
  <si>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</si>
  <si>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</si>
  <si>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</si>
  <si>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</si>
  <si>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</si>
  <si>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</si>
  <si>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</si>
  <si>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</si>
  <si>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</si>
  <si>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</si>
  <si>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</si>
  <si>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</si>
  <si>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</si>
  <si>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</si>
  <si>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</si>
  <si>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</si>
  <si>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Mature</t>
  </si>
  <si>
    <t>Immature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</si>
  <si>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</si>
  <si>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</si>
  <si>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</si>
  <si>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</si>
  <si>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</si>
  <si>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</si>
  <si>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</si>
  <si>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</si>
  <si>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</si>
  <si>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</si>
  <si>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</si>
  <si>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</si>
  <si>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</si>
  <si>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</si>
  <si>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</si>
  <si>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</si>
  <si>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Northern Cape: Ga-Segonyana (NC452) - Table A9 Asset Management ( All ) for 4th Quarter ended 30 June 2024 (Figures Finalised as at 2024/07/29)</t>
  </si>
  <si>
    <t>Northern Cape: Gamagara (NC453) - Table A9 Asset Management ( All ) for 4th Quarter ended 30 June 2024 (Figures Finalised as at 2024/07/29)</t>
  </si>
  <si>
    <t>Northern Cape: John Taolo Gaetsewe (DC45) - Table A9 Asset Management ( All ) for 4th Quarter ended 30 June 2024 (Figures Finalised as at 2024/07/29)</t>
  </si>
  <si>
    <t>Northern Cape: Richtersveld (NC061) - Table A9 Asset Management ( All ) for 4th Quarter ended 30 June 2024 (Figures Finalised as at 2024/07/29)</t>
  </si>
  <si>
    <t>Northern Cape: Nama Khoi (NC062) - Table A9 Asset Management ( All ) for 4th Quarter ended 30 June 2024 (Figures Finalised as at 2024/07/29)</t>
  </si>
  <si>
    <t>Northern Cape: Kamiesberg (NC064) - Table A9 Asset Management ( All ) for 4th Quarter ended 30 June 2024 (Figures Finalised as at 2024/07/29)</t>
  </si>
  <si>
    <t>Northern Cape: Hantam (NC065) - Table A9 Asset Management ( All ) for 4th Quarter ended 30 June 2024 (Figures Finalised as at 2024/07/29)</t>
  </si>
  <si>
    <t>Northern Cape: Karoo Hoogland (NC066) - Table A9 Asset Management ( All ) for 4th Quarter ended 30 June 2024 (Figures Finalised as at 2024/07/29)</t>
  </si>
  <si>
    <t>Northern Cape: Khai-Ma (NC067) - Table A9 Asset Management ( All ) for 4th Quarter ended 30 June 2024 (Figures Finalised as at 2024/07/29)</t>
  </si>
  <si>
    <t>Northern Cape: Namakwa (DC6) - Table A9 Asset Management ( All ) for 4th Quarter ended 30 June 2024 (Figures Finalised as at 2024/07/29)</t>
  </si>
  <si>
    <t>Northern Cape: Ubuntu (NC071) - Table A9 Asset Management ( All ) for 4th Quarter ended 30 June 2024 (Figures Finalised as at 2024/07/29)</t>
  </si>
  <si>
    <t>Northern Cape: Umsobomvu (NC072) - Table A9 Asset Management ( All ) for 4th Quarter ended 30 June 2024 (Figures Finalised as at 2024/07/29)</t>
  </si>
  <si>
    <t>Northern Cape: Emthanjeni (NC073) - Table A9 Asset Management ( All ) for 4th Quarter ended 30 June 2024 (Figures Finalised as at 2024/07/29)</t>
  </si>
  <si>
    <t>Northern Cape: Kareeberg (NC074) - Table A9 Asset Management ( All ) for 4th Quarter ended 30 June 2024 (Figures Finalised as at 2024/07/29)</t>
  </si>
  <si>
    <t>Northern Cape: Renosterberg (NC075) - Table A9 Asset Management ( All ) for 4th Quarter ended 30 June 2024 (Figures Finalised as at 2024/07/29)</t>
  </si>
  <si>
    <t>Northern Cape: Thembelihle (NC076) - Table A9 Asset Management ( All ) for 4th Quarter ended 30 June 2024 (Figures Finalised as at 2024/07/29)</t>
  </si>
  <si>
    <t>Northern Cape: Siyathemba (NC077) - Table A9 Asset Management ( All ) for 4th Quarter ended 30 June 2024 (Figures Finalised as at 2024/07/29)</t>
  </si>
  <si>
    <t>Northern Cape: Siyancuma (NC078) - Table A9 Asset Management ( All ) for 4th Quarter ended 30 June 2024 (Figures Finalised as at 2024/07/29)</t>
  </si>
  <si>
    <t>Northern Cape: Pixley Ka Seme (NC) (DC7) - Table A9 Asset Management ( All ) for 4th Quarter ended 30 June 2024 (Figures Finalised as at 2024/07/29)</t>
  </si>
  <si>
    <t>Northern Cape: !Kai! Garib (NC082) - Table A9 Asset Management ( All ) for 4th Quarter ended 30 June 2024 (Figures Finalised as at 2024/07/29)</t>
  </si>
  <si>
    <t>Northern Cape: !Kheis (NC084) - Table A9 Asset Management ( All ) for 4th Quarter ended 30 June 2024 (Figures Finalised as at 2024/07/29)</t>
  </si>
  <si>
    <t>Northern Cape: Tsantsabane (NC085) - Table A9 Asset Management ( All ) for 4th Quarter ended 30 June 2024 (Figures Finalised as at 2024/07/29)</t>
  </si>
  <si>
    <t>Northern Cape: Kgatelopele (NC086) - Table A9 Asset Management ( All ) for 4th Quarter ended 30 June 2024 (Figures Finalised as at 2024/07/29)</t>
  </si>
  <si>
    <t>Northern Cape: Dawid Kruiper (NC087) - Table A9 Asset Management ( All ) for 4th Quarter ended 30 June 2024 (Figures Finalised as at 2024/07/29)</t>
  </si>
  <si>
    <t>Northern Cape: Z F Mgcawu (DC8) - Table A9 Asset Management ( All ) for 4th Quarter ended 30 June 2024 (Figures Finalised as at 2024/07/29)</t>
  </si>
  <si>
    <t>Northern Cape: Sol Plaatje (NC091) - Table A9 Asset Management ( All ) for 4th Quarter ended 30 June 2024 (Figures Finalised as at 2024/07/29)</t>
  </si>
  <si>
    <t>Northern Cape: Dikgatlong (NC092) - Table A9 Asset Management ( All ) for 4th Quarter ended 30 June 2024 (Figures Finalised as at 2024/07/29)</t>
  </si>
  <si>
    <t>Northern Cape: Magareng (NC093) - Table A9 Asset Management ( All ) for 4th Quarter ended 30 June 2024 (Figures Finalised as at 2024/07/29)</t>
  </si>
  <si>
    <t>Northern Cape: Phokwane (NC094) - Table A9 Asset Management ( All ) for 4th Quarter ended 30 June 2024 (Figures Finalised as at 2024/07/29)</t>
  </si>
  <si>
    <t>Northern Cape: Frances Baard (DC9) - Table A9 Asset Management ( All ) for 4th Quarter ended 30 June 2024 (Figures Finalised as at 2024/07/29)</t>
  </si>
  <si>
    <t>Summary - Table A9 Asset Management ( All ) for 4th Quarter ended 30 June 2024 (Figures Finalised as at 2024/07/29)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</si>
  <si>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</si>
  <si>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</si>
  <si>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</si>
  <si>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</si>
  <si>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</si>
  <si>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</si>
  <si>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</si>
  <si>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</si>
  <si>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</si>
  <si>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</si>
  <si>
    <t>Living Resources</t>
  </si>
  <si>
    <t>Renewal and upgrading of Existing Assets as % of total capex</t>
  </si>
  <si>
    <t>Renewal and upgrading of Existing Assets as % of deprecn</t>
  </si>
  <si>
    <t>R&amp;M as a % of PPE &amp; Investment Property</t>
  </si>
  <si>
    <t>Renewal and upgrading and R&amp;M as a % of PPE and Investment Property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</si>
</sst>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- &quot;?_);_(@_)"/>
    <numFmt numFmtId="166" formatCode="_(* #,##0,_);_(* \(#,##0,\);_(* &quot;–&quot;?_);_(@_)"/>
    <numFmt numFmtId="167" formatCode="0.0%"/>
    <numFmt numFmtId="168" formatCode="#,###,;\(#,###,\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165" fontId="4" fillId="0" borderId="13" xfId="1" applyNumberFormat="1" applyFont="1" applyFill="1" applyBorder="1" applyProtection="1"/>
    <xf numFmtId="165" fontId="4" fillId="0" borderId="14" xfId="1" applyNumberFormat="1" applyFont="1" applyFill="1" applyBorder="1" applyProtection="1"/>
    <xf numFmtId="165" fontId="4" fillId="0" borderId="15" xfId="1" applyNumberFormat="1" applyFont="1" applyFill="1" applyBorder="1" applyProtection="1"/>
    <xf numFmtId="165" fontId="4" fillId="0" borderId="0" xfId="1" applyNumberFormat="1" applyFont="1" applyFill="1" applyBorder="1" applyProtection="1"/>
    <xf numFmtId="165" fontId="4" fillId="0" borderId="12" xfId="1" applyNumberFormat="1" applyFont="1" applyFill="1" applyBorder="1" applyProtection="1"/>
    <xf numFmtId="167" fontId="6" fillId="0" borderId="13" xfId="2" applyNumberFormat="1" applyFont="1" applyFill="1" applyBorder="1" applyAlignment="1" applyProtection="1">
      <alignment horizontal="center"/>
    </xf>
    <xf numFmtId="167" fontId="6" fillId="0" borderId="14" xfId="2" applyNumberFormat="1" applyFont="1" applyFill="1" applyBorder="1" applyAlignment="1" applyProtection="1">
      <alignment horizontal="center"/>
    </xf>
    <xf numFmtId="167" fontId="6" fillId="0" borderId="15" xfId="2" applyNumberFormat="1" applyFont="1" applyFill="1" applyBorder="1" applyAlignment="1" applyProtection="1">
      <alignment horizontal="center"/>
    </xf>
    <xf numFmtId="167" fontId="6" fillId="0" borderId="0" xfId="2" applyNumberFormat="1" applyFont="1" applyFill="1" applyBorder="1" applyAlignment="1" applyProtection="1">
      <alignment horizontal="center"/>
    </xf>
    <xf numFmtId="167" fontId="6" fillId="0" borderId="12" xfId="2" applyNumberFormat="1" applyFont="1" applyFill="1" applyBorder="1" applyAlignment="1" applyProtection="1">
      <alignment horizontal="center"/>
    </xf>
    <xf numFmtId="0" fontId="8" fillId="0" borderId="0" xfId="0" applyFont="1"/>
    <xf numFmtId="0" fontId="4" fillId="0" borderId="0" xfId="0" applyFont="1" applyAlignment="1">
      <alignment horizontal="center"/>
    </xf>
    <xf numFmtId="168" fontId="3" fillId="0" borderId="0" xfId="0" applyNumberFormat="1" applyFont="1"/>
    <xf numFmtId="0" fontId="6" fillId="0" borderId="0" xfId="0" quotePrefix="1" applyFont="1"/>
    <xf numFmtId="0" fontId="6" fillId="0" borderId="0" xfId="0" applyFont="1"/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/>
    <xf numFmtId="0" fontId="4" fillId="0" borderId="13" xfId="0" applyFont="1" applyBorder="1" applyAlignment="1">
      <alignment horizontal="center"/>
    </xf>
    <xf numFmtId="165" fontId="3" fillId="0" borderId="13" xfId="0" applyNumberFormat="1" applyFont="1" applyBorder="1"/>
    <xf numFmtId="165" fontId="3" fillId="0" borderId="14" xfId="0" applyNumberFormat="1" applyFont="1" applyBorder="1"/>
    <xf numFmtId="165" fontId="3" fillId="0" borderId="15" xfId="0" applyNumberFormat="1" applyFont="1" applyBorder="1"/>
    <xf numFmtId="165" fontId="3" fillId="0" borderId="0" xfId="0" applyNumberFormat="1" applyFont="1"/>
    <xf numFmtId="165" fontId="3" fillId="0" borderId="12" xfId="0" applyNumberFormat="1" applyFont="1" applyBorder="1"/>
    <xf numFmtId="0" fontId="5" fillId="0" borderId="12" xfId="0" applyFont="1" applyBorder="1" applyAlignment="1">
      <alignment horizontal="left" indent="1"/>
    </xf>
    <xf numFmtId="0" fontId="6" fillId="0" borderId="12" xfId="0" applyFont="1" applyBorder="1" applyAlignment="1">
      <alignment horizontal="left" indent="3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15" xfId="0" applyNumberFormat="1" applyFont="1" applyBorder="1"/>
    <xf numFmtId="165" fontId="4" fillId="0" borderId="0" xfId="0" applyNumberFormat="1" applyFont="1"/>
    <xf numFmtId="165" fontId="4" fillId="0" borderId="12" xfId="0" applyNumberFormat="1" applyFont="1" applyBorder="1"/>
    <xf numFmtId="165" fontId="4" fillId="0" borderId="16" xfId="0" applyNumberFormat="1" applyFont="1" applyBorder="1"/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9" xfId="0" applyNumberFormat="1" applyFont="1" applyBorder="1"/>
    <xf numFmtId="165" fontId="4" fillId="0" borderId="20" xfId="0" applyNumberFormat="1" applyFont="1" applyBorder="1"/>
    <xf numFmtId="0" fontId="3" fillId="0" borderId="12" xfId="0" applyFont="1" applyBorder="1" applyAlignment="1">
      <alignment horizontal="left" indent="2"/>
    </xf>
    <xf numFmtId="0" fontId="4" fillId="0" borderId="12" xfId="0" applyFont="1" applyBorder="1" applyAlignment="1">
      <alignment horizontal="left" indent="3"/>
    </xf>
    <xf numFmtId="0" fontId="4" fillId="0" borderId="21" xfId="0" applyFont="1" applyBorder="1" applyAlignment="1">
      <alignment horizontal="center"/>
    </xf>
    <xf numFmtId="165" fontId="3" fillId="0" borderId="22" xfId="0" applyNumberFormat="1" applyFont="1" applyBorder="1"/>
    <xf numFmtId="165" fontId="3" fillId="0" borderId="23" xfId="0" applyNumberFormat="1" applyFont="1" applyBorder="1"/>
    <xf numFmtId="165" fontId="3" fillId="0" borderId="24" xfId="0" applyNumberFormat="1" applyFont="1" applyBorder="1"/>
    <xf numFmtId="165" fontId="3" fillId="0" borderId="25" xfId="0" applyNumberFormat="1" applyFont="1" applyBorder="1"/>
    <xf numFmtId="165" fontId="3" fillId="0" borderId="26" xfId="0" applyNumberFormat="1" applyFont="1" applyBorder="1"/>
    <xf numFmtId="165" fontId="3" fillId="0" borderId="27" xfId="0" applyNumberFormat="1" applyFont="1" applyBorder="1"/>
    <xf numFmtId="165" fontId="3" fillId="0" borderId="28" xfId="0" applyNumberFormat="1" applyFont="1" applyBorder="1"/>
    <xf numFmtId="165" fontId="3" fillId="0" borderId="29" xfId="0" applyNumberFormat="1" applyFont="1" applyBorder="1"/>
    <xf numFmtId="165" fontId="3" fillId="0" borderId="30" xfId="0" applyNumberFormat="1" applyFont="1" applyBorder="1"/>
    <xf numFmtId="165" fontId="3" fillId="0" borderId="31" xfId="0" applyNumberFormat="1" applyFont="1" applyBorder="1"/>
    <xf numFmtId="0" fontId="4" fillId="0" borderId="12" xfId="0" applyFont="1" applyBorder="1"/>
    <xf numFmtId="0" fontId="3" fillId="0" borderId="32" xfId="0" applyFont="1" applyBorder="1"/>
    <xf numFmtId="0" fontId="4" fillId="0" borderId="33" xfId="0" applyFont="1" applyBorder="1" applyAlignment="1">
      <alignment horizontal="center"/>
    </xf>
    <xf numFmtId="165" fontId="3" fillId="0" borderId="33" xfId="0" applyNumberFormat="1" applyFont="1" applyBorder="1"/>
    <xf numFmtId="165" fontId="3" fillId="0" borderId="34" xfId="0" applyNumberFormat="1" applyFont="1" applyBorder="1"/>
    <xf numFmtId="165" fontId="3" fillId="0" borderId="35" xfId="0" applyNumberFormat="1" applyFont="1" applyBorder="1"/>
    <xf numFmtId="165" fontId="3" fillId="0" borderId="36" xfId="0" applyNumberFormat="1" applyFont="1" applyBorder="1"/>
    <xf numFmtId="165" fontId="3" fillId="0" borderId="32" xfId="0" applyNumberFormat="1" applyFont="1" applyBorder="1"/>
    <xf numFmtId="0" fontId="4" fillId="0" borderId="15" xfId="0" applyFont="1" applyBorder="1" applyAlignment="1">
      <alignment horizontal="left" indent="1"/>
    </xf>
    <xf numFmtId="0" fontId="3" fillId="0" borderId="15" xfId="0" applyFont="1" applyBorder="1"/>
    <xf numFmtId="0" fontId="3" fillId="0" borderId="15" xfId="0" applyFont="1" applyBorder="1" applyAlignment="1">
      <alignment horizontal="left"/>
    </xf>
    <xf numFmtId="0" fontId="5" fillId="0" borderId="15" xfId="0" applyFont="1" applyBorder="1" applyAlignment="1">
      <alignment horizontal="left" indent="1"/>
    </xf>
    <xf numFmtId="0" fontId="3" fillId="0" borderId="15" xfId="0" applyFont="1" applyBorder="1" applyAlignment="1">
      <alignment horizontal="left" indent="2"/>
    </xf>
    <xf numFmtId="0" fontId="3" fillId="0" borderId="35" xfId="0" applyFont="1" applyBorder="1"/>
    <xf numFmtId="0" fontId="3" fillId="0" borderId="37" xfId="0" applyFont="1" applyBorder="1"/>
    <xf numFmtId="0" fontId="4" fillId="0" borderId="3" xfId="0" applyFont="1" applyBorder="1" applyAlignment="1">
      <alignment horizontal="center"/>
    </xf>
    <xf numFmtId="166" fontId="3" fillId="0" borderId="3" xfId="0" applyNumberFormat="1" applyFont="1" applyBorder="1"/>
    <xf numFmtId="166" fontId="3" fillId="0" borderId="38" xfId="0" applyNumberFormat="1" applyFont="1" applyBorder="1"/>
    <xf numFmtId="166" fontId="3" fillId="0" borderId="37" xfId="0" applyNumberFormat="1" applyFont="1" applyBorder="1"/>
    <xf numFmtId="166" fontId="3" fillId="0" borderId="39" xfId="0" applyNumberFormat="1" applyFont="1" applyBorder="1"/>
    <xf numFmtId="166" fontId="3" fillId="0" borderId="2" xfId="0" applyNumberFormat="1" applyFont="1" applyBorder="1"/>
    <xf numFmtId="166" fontId="3" fillId="0" borderId="40" xfId="0" applyNumberFormat="1" applyFont="1" applyBorder="1"/>
    <xf numFmtId="0" fontId="7" fillId="0" borderId="15" xfId="0" applyFont="1" applyBorder="1"/>
    <xf numFmtId="0" fontId="6" fillId="0" borderId="13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 applyAlignment="1">
      <alignment horizontal="center"/>
    </xf>
    <xf numFmtId="168" fontId="3" fillId="0" borderId="9" xfId="0" applyNumberFormat="1" applyFont="1" applyBorder="1"/>
    <xf numFmtId="168" fontId="3" fillId="0" borderId="10" xfId="0" applyNumberFormat="1" applyFont="1" applyBorder="1"/>
    <xf numFmtId="168" fontId="3" fillId="0" borderId="8" xfId="0" applyNumberFormat="1" applyFont="1" applyBorder="1"/>
    <xf numFmtId="168" fontId="3" fillId="0" borderId="1" xfId="0" applyNumberFormat="1" applyFont="1" applyBorder="1"/>
    <xf numFmtId="168" fontId="3" fillId="0" borderId="41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3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203510040</v>
      </c>
      <c r="D5" s="29">
        <f t="shared" ref="D5:K5" si="0">D15+D18+D19+D22+D25+D26+SUM(D29:D35)+D38</f>
        <v>110144914</v>
      </c>
      <c r="E5" s="30">
        <f t="shared" si="0"/>
        <v>110735046</v>
      </c>
      <c r="F5" s="31">
        <f t="shared" si="0"/>
        <v>127868407</v>
      </c>
      <c r="G5" s="29">
        <f t="shared" si="0"/>
        <v>124543407</v>
      </c>
      <c r="H5" s="32">
        <f t="shared" si="0"/>
        <v>124543407</v>
      </c>
      <c r="I5" s="33">
        <f t="shared" si="0"/>
        <v>130027486</v>
      </c>
      <c r="J5" s="29">
        <f t="shared" si="0"/>
        <v>122793494</v>
      </c>
      <c r="K5" s="30">
        <f t="shared" si="0"/>
        <v>143731944</v>
      </c>
    </row>
    <row r="6" spans="1:11" ht="13.15" customHeight="1" x14ac:dyDescent="0.25">
      <c r="A6" s="35" t="s">
        <v>19</v>
      </c>
      <c r="B6" s="28" t="s">
        <v>20</v>
      </c>
      <c r="C6" s="36">
        <v>35058279</v>
      </c>
      <c r="D6" s="36">
        <v>17515412</v>
      </c>
      <c r="E6" s="37">
        <v>17515412</v>
      </c>
      <c r="F6" s="38">
        <v>20387760</v>
      </c>
      <c r="G6" s="36">
        <v>21987760</v>
      </c>
      <c r="H6" s="39">
        <v>21987760</v>
      </c>
      <c r="I6" s="40">
        <v>29201414</v>
      </c>
      <c r="J6" s="36">
        <v>26011284</v>
      </c>
      <c r="K6" s="37">
        <v>31949734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157363362</v>
      </c>
      <c r="D9" s="36">
        <v>72359301</v>
      </c>
      <c r="E9" s="37">
        <v>72949433</v>
      </c>
      <c r="F9" s="38">
        <v>76629516</v>
      </c>
      <c r="G9" s="36">
        <v>76629517</v>
      </c>
      <c r="H9" s="39">
        <v>76629517</v>
      </c>
      <c r="I9" s="40">
        <v>64992286</v>
      </c>
      <c r="J9" s="36">
        <v>55225636</v>
      </c>
      <c r="K9" s="37">
        <v>70225636</v>
      </c>
    </row>
    <row r="10" spans="1:11" ht="13.15" customHeight="1" x14ac:dyDescent="0.25">
      <c r="A10" s="35" t="s">
        <v>24</v>
      </c>
      <c r="B10" s="28" t="s">
        <v>20</v>
      </c>
      <c r="C10" s="36">
        <v>3220620</v>
      </c>
      <c r="D10" s="36">
        <v>9306307</v>
      </c>
      <c r="E10" s="37">
        <v>9306307</v>
      </c>
      <c r="F10" s="38">
        <v>15381131</v>
      </c>
      <c r="G10" s="36">
        <v>10598130</v>
      </c>
      <c r="H10" s="39">
        <v>10598130</v>
      </c>
      <c r="I10" s="40">
        <v>9146738</v>
      </c>
      <c r="J10" s="36">
        <v>12357846</v>
      </c>
      <c r="K10" s="37">
        <v>12357846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>
        <v>500000</v>
      </c>
      <c r="H11" s="39">
        <v>500000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195642261</v>
      </c>
      <c r="D15" s="29">
        <f t="shared" ref="D15:K15" si="1">SUM(D6:D14)</f>
        <v>99181020</v>
      </c>
      <c r="E15" s="30">
        <f t="shared" si="1"/>
        <v>99771152</v>
      </c>
      <c r="F15" s="31">
        <f t="shared" si="1"/>
        <v>112398407</v>
      </c>
      <c r="G15" s="29">
        <f t="shared" si="1"/>
        <v>109715407</v>
      </c>
      <c r="H15" s="32">
        <f t="shared" si="1"/>
        <v>109715407</v>
      </c>
      <c r="I15" s="33">
        <f t="shared" si="1"/>
        <v>103340438</v>
      </c>
      <c r="J15" s="29">
        <f t="shared" si="1"/>
        <v>93594766</v>
      </c>
      <c r="K15" s="30">
        <f t="shared" si="1"/>
        <v>114533216</v>
      </c>
    </row>
    <row r="16" spans="1:11" ht="13.15" customHeight="1" x14ac:dyDescent="0.25">
      <c r="A16" s="47" t="s">
        <v>31</v>
      </c>
      <c r="B16" s="48" t="s">
        <v>20</v>
      </c>
      <c r="C16" s="36">
        <v>5279242</v>
      </c>
      <c r="D16" s="36">
        <v>7662117</v>
      </c>
      <c r="E16" s="37">
        <v>7662117</v>
      </c>
      <c r="F16" s="38"/>
      <c r="G16" s="36"/>
      <c r="H16" s="39"/>
      <c r="I16" s="40">
        <v>300000</v>
      </c>
      <c r="J16" s="36">
        <v>328235</v>
      </c>
      <c r="K16" s="37">
        <v>328235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11000000</v>
      </c>
      <c r="G17" s="41">
        <v>10263000</v>
      </c>
      <c r="H17" s="44">
        <v>10263000</v>
      </c>
      <c r="I17" s="45">
        <v>7407048</v>
      </c>
      <c r="J17" s="41">
        <v>8104170</v>
      </c>
      <c r="K17" s="42">
        <v>8104170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5279242</v>
      </c>
      <c r="D18" s="49">
        <f t="shared" ref="D18:K18" si="2">SUM(D16:D17)</f>
        <v>7662117</v>
      </c>
      <c r="E18" s="50">
        <f t="shared" si="2"/>
        <v>7662117</v>
      </c>
      <c r="F18" s="51">
        <f t="shared" si="2"/>
        <v>11000000</v>
      </c>
      <c r="G18" s="49">
        <f t="shared" si="2"/>
        <v>10263000</v>
      </c>
      <c r="H18" s="52">
        <f t="shared" si="2"/>
        <v>10263000</v>
      </c>
      <c r="I18" s="53">
        <f t="shared" si="2"/>
        <v>7707048</v>
      </c>
      <c r="J18" s="49">
        <f t="shared" si="2"/>
        <v>8432405</v>
      </c>
      <c r="K18" s="50">
        <f t="shared" si="2"/>
        <v>8432405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>
        <v>4900000</v>
      </c>
      <c r="J23" s="36">
        <v>5361169</v>
      </c>
      <c r="K23" s="37">
        <v>5361169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4900000</v>
      </c>
      <c r="J25" s="49">
        <f t="shared" si="4"/>
        <v>5361169</v>
      </c>
      <c r="K25" s="50">
        <f t="shared" si="4"/>
        <v>5361169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147825</v>
      </c>
      <c r="D28" s="41"/>
      <c r="E28" s="42"/>
      <c r="F28" s="43">
        <v>100000</v>
      </c>
      <c r="G28" s="41">
        <v>465000</v>
      </c>
      <c r="H28" s="44">
        <v>465000</v>
      </c>
      <c r="I28" s="45">
        <v>630000</v>
      </c>
      <c r="J28" s="41">
        <v>689293</v>
      </c>
      <c r="K28" s="42">
        <v>689293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147825</v>
      </c>
      <c r="D29" s="29">
        <f t="shared" si="5"/>
        <v>0</v>
      </c>
      <c r="E29" s="30">
        <f t="shared" si="5"/>
        <v>0</v>
      </c>
      <c r="F29" s="31">
        <f t="shared" si="5"/>
        <v>100000</v>
      </c>
      <c r="G29" s="29">
        <f t="shared" si="5"/>
        <v>465000</v>
      </c>
      <c r="H29" s="32">
        <f t="shared" si="5"/>
        <v>465000</v>
      </c>
      <c r="I29" s="33">
        <f t="shared" si="5"/>
        <v>630000</v>
      </c>
      <c r="J29" s="29">
        <f t="shared" si="5"/>
        <v>689293</v>
      </c>
      <c r="K29" s="30">
        <f t="shared" si="5"/>
        <v>689293</v>
      </c>
    </row>
    <row r="30" spans="1:11" ht="13.15" customHeight="1" x14ac:dyDescent="0.25">
      <c r="A30" s="46" t="s">
        <v>43</v>
      </c>
      <c r="B30" s="28" t="s">
        <v>20</v>
      </c>
      <c r="C30" s="1">
        <v>-4659437</v>
      </c>
      <c r="D30" s="1">
        <v>92041</v>
      </c>
      <c r="E30" s="2">
        <v>92041</v>
      </c>
      <c r="F30" s="3">
        <v>500000</v>
      </c>
      <c r="G30" s="1">
        <v>500000</v>
      </c>
      <c r="H30" s="4">
        <v>500000</v>
      </c>
      <c r="I30" s="5">
        <v>1250000</v>
      </c>
      <c r="J30" s="1">
        <v>1367645</v>
      </c>
      <c r="K30" s="2">
        <v>1367645</v>
      </c>
    </row>
    <row r="31" spans="1:11" ht="13.15" customHeight="1" x14ac:dyDescent="0.25">
      <c r="A31" s="46" t="s">
        <v>44</v>
      </c>
      <c r="B31" s="28" t="s">
        <v>20</v>
      </c>
      <c r="C31" s="36">
        <v>193950</v>
      </c>
      <c r="D31" s="36"/>
      <c r="E31" s="37"/>
      <c r="F31" s="38">
        <v>300000</v>
      </c>
      <c r="G31" s="36">
        <v>200000</v>
      </c>
      <c r="H31" s="39">
        <v>200000</v>
      </c>
      <c r="I31" s="40">
        <v>600000</v>
      </c>
      <c r="J31" s="36">
        <v>656470</v>
      </c>
      <c r="K31" s="37">
        <v>656470</v>
      </c>
    </row>
    <row r="32" spans="1:11" ht="13.15" customHeight="1" x14ac:dyDescent="0.25">
      <c r="A32" s="46" t="s">
        <v>45</v>
      </c>
      <c r="B32" s="28" t="s">
        <v>20</v>
      </c>
      <c r="C32" s="36">
        <v>6722199</v>
      </c>
      <c r="D32" s="36">
        <v>419712</v>
      </c>
      <c r="E32" s="37">
        <v>419712</v>
      </c>
      <c r="F32" s="38">
        <v>1570000</v>
      </c>
      <c r="G32" s="36">
        <v>1400000</v>
      </c>
      <c r="H32" s="39">
        <v>1400000</v>
      </c>
      <c r="I32" s="40">
        <v>3300000</v>
      </c>
      <c r="J32" s="36">
        <v>3610583</v>
      </c>
      <c r="K32" s="37">
        <v>3610583</v>
      </c>
    </row>
    <row r="33" spans="1:11" ht="13.15" customHeight="1" x14ac:dyDescent="0.25">
      <c r="A33" s="46" t="s">
        <v>46</v>
      </c>
      <c r="B33" s="48" t="s">
        <v>20</v>
      </c>
      <c r="C33" s="36">
        <v>184000</v>
      </c>
      <c r="D33" s="36">
        <v>2790024</v>
      </c>
      <c r="E33" s="37">
        <v>2790024</v>
      </c>
      <c r="F33" s="38">
        <v>2000000</v>
      </c>
      <c r="G33" s="36">
        <v>2000000</v>
      </c>
      <c r="H33" s="39">
        <v>2000000</v>
      </c>
      <c r="I33" s="40">
        <v>8300000</v>
      </c>
      <c r="J33" s="36">
        <v>9081163</v>
      </c>
      <c r="K33" s="37">
        <v>9081163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14568162</v>
      </c>
      <c r="D40" s="29">
        <f t="shared" ref="D40:K40" si="7">D50+D53+D54+D57+D60+D61+SUM(D64:D70)+D73</f>
        <v>6049360</v>
      </c>
      <c r="E40" s="30">
        <f t="shared" si="7"/>
        <v>6049360</v>
      </c>
      <c r="F40" s="31">
        <f t="shared" si="7"/>
        <v>9252243</v>
      </c>
      <c r="G40" s="29">
        <f t="shared" si="7"/>
        <v>9252242</v>
      </c>
      <c r="H40" s="32">
        <f t="shared" si="7"/>
        <v>9252242</v>
      </c>
      <c r="I40" s="33">
        <f t="shared" si="7"/>
        <v>15007714</v>
      </c>
      <c r="J40" s="29">
        <f t="shared" si="7"/>
        <v>22246364</v>
      </c>
      <c r="K40" s="30">
        <f t="shared" si="7"/>
        <v>22246364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14568162</v>
      </c>
      <c r="D44" s="36">
        <v>6049360</v>
      </c>
      <c r="E44" s="37">
        <v>6049360</v>
      </c>
      <c r="F44" s="38">
        <v>9252243</v>
      </c>
      <c r="G44" s="36">
        <v>9252242</v>
      </c>
      <c r="H44" s="39">
        <v>9252242</v>
      </c>
      <c r="I44" s="40">
        <v>15007714</v>
      </c>
      <c r="J44" s="36">
        <v>22246364</v>
      </c>
      <c r="K44" s="37">
        <v>22246364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14568162</v>
      </c>
      <c r="D50" s="29">
        <f t="shared" ref="D50:K50" si="8">SUM(D41:D49)</f>
        <v>6049360</v>
      </c>
      <c r="E50" s="30">
        <f t="shared" si="8"/>
        <v>6049360</v>
      </c>
      <c r="F50" s="31">
        <f t="shared" si="8"/>
        <v>9252243</v>
      </c>
      <c r="G50" s="29">
        <f t="shared" si="8"/>
        <v>9252242</v>
      </c>
      <c r="H50" s="32">
        <f t="shared" si="8"/>
        <v>9252242</v>
      </c>
      <c r="I50" s="33">
        <f t="shared" si="8"/>
        <v>15007714</v>
      </c>
      <c r="J50" s="29">
        <f t="shared" si="8"/>
        <v>22246364</v>
      </c>
      <c r="K50" s="30">
        <f t="shared" si="8"/>
        <v>22246364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218078202</v>
      </c>
      <c r="D110" s="29">
        <f t="shared" ref="D110:K110" si="21">D120+D123+D124+D127+D130+D131+SUM(D134:D140)+D143</f>
        <v>116194274</v>
      </c>
      <c r="E110" s="30">
        <f t="shared" si="21"/>
        <v>116784406</v>
      </c>
      <c r="F110" s="31">
        <f t="shared" si="21"/>
        <v>137120650</v>
      </c>
      <c r="G110" s="29">
        <f t="shared" si="21"/>
        <v>133795649</v>
      </c>
      <c r="H110" s="32">
        <f t="shared" si="21"/>
        <v>133795649</v>
      </c>
      <c r="I110" s="33">
        <f t="shared" si="21"/>
        <v>145035200</v>
      </c>
      <c r="J110" s="29">
        <f t="shared" si="21"/>
        <v>145039858</v>
      </c>
      <c r="K110" s="30">
        <f t="shared" si="21"/>
        <v>165978308</v>
      </c>
    </row>
    <row r="111" spans="1:11" ht="13.15" customHeight="1" x14ac:dyDescent="0.25">
      <c r="A111" s="35" t="s">
        <v>19</v>
      </c>
      <c r="B111" s="28" t="s">
        <v>20</v>
      </c>
      <c r="C111" s="36">
        <v>35058279</v>
      </c>
      <c r="D111" s="36">
        <v>17515412</v>
      </c>
      <c r="E111" s="37">
        <v>17515412</v>
      </c>
      <c r="F111" s="38">
        <v>20387760</v>
      </c>
      <c r="G111" s="36">
        <v>21987760</v>
      </c>
      <c r="H111" s="39">
        <v>21987760</v>
      </c>
      <c r="I111" s="40">
        <v>29201414</v>
      </c>
      <c r="J111" s="36">
        <v>26011284</v>
      </c>
      <c r="K111" s="37">
        <v>31949734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171931524</v>
      </c>
      <c r="D114" s="36">
        <v>78408661</v>
      </c>
      <c r="E114" s="37">
        <v>78998793</v>
      </c>
      <c r="F114" s="38">
        <v>85881759</v>
      </c>
      <c r="G114" s="36">
        <v>85881759</v>
      </c>
      <c r="H114" s="39">
        <v>85881759</v>
      </c>
      <c r="I114" s="40">
        <v>80000000</v>
      </c>
      <c r="J114" s="36">
        <v>77472000</v>
      </c>
      <c r="K114" s="37">
        <v>92472000</v>
      </c>
    </row>
    <row r="115" spans="1:11" ht="13.15" customHeight="1" x14ac:dyDescent="0.25">
      <c r="A115" s="35" t="s">
        <v>24</v>
      </c>
      <c r="B115" s="28" t="s">
        <v>20</v>
      </c>
      <c r="C115" s="36">
        <v>3220620</v>
      </c>
      <c r="D115" s="36">
        <v>9306307</v>
      </c>
      <c r="E115" s="37">
        <v>9306307</v>
      </c>
      <c r="F115" s="38">
        <v>15381131</v>
      </c>
      <c r="G115" s="36">
        <v>10598130</v>
      </c>
      <c r="H115" s="39">
        <v>10598130</v>
      </c>
      <c r="I115" s="40">
        <v>9146738</v>
      </c>
      <c r="J115" s="36">
        <v>12357846</v>
      </c>
      <c r="K115" s="37">
        <v>12357846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>
        <v>500000</v>
      </c>
      <c r="H116" s="39">
        <v>500000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210210423</v>
      </c>
      <c r="D120" s="29">
        <f t="shared" ref="D120:K120" si="22">SUM(D111:D119)</f>
        <v>105230380</v>
      </c>
      <c r="E120" s="30">
        <f t="shared" si="22"/>
        <v>105820512</v>
      </c>
      <c r="F120" s="31">
        <f t="shared" si="22"/>
        <v>121650650</v>
      </c>
      <c r="G120" s="29">
        <f t="shared" si="22"/>
        <v>118967649</v>
      </c>
      <c r="H120" s="32">
        <f t="shared" si="22"/>
        <v>118967649</v>
      </c>
      <c r="I120" s="33">
        <f t="shared" si="22"/>
        <v>118348152</v>
      </c>
      <c r="J120" s="29">
        <f t="shared" si="22"/>
        <v>115841130</v>
      </c>
      <c r="K120" s="30">
        <f t="shared" si="22"/>
        <v>136779580</v>
      </c>
    </row>
    <row r="121" spans="1:11" ht="13.15" customHeight="1" x14ac:dyDescent="0.25">
      <c r="A121" s="47" t="s">
        <v>31</v>
      </c>
      <c r="B121" s="48" t="s">
        <v>20</v>
      </c>
      <c r="C121" s="36">
        <v>5279242</v>
      </c>
      <c r="D121" s="36">
        <v>7662117</v>
      </c>
      <c r="E121" s="37">
        <v>7662117</v>
      </c>
      <c r="F121" s="38"/>
      <c r="G121" s="36"/>
      <c r="H121" s="39"/>
      <c r="I121" s="40">
        <v>300000</v>
      </c>
      <c r="J121" s="36">
        <v>328235</v>
      </c>
      <c r="K121" s="37">
        <v>328235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11000000</v>
      </c>
      <c r="G122" s="41">
        <v>10263000</v>
      </c>
      <c r="H122" s="44">
        <v>10263000</v>
      </c>
      <c r="I122" s="45">
        <v>7407048</v>
      </c>
      <c r="J122" s="41">
        <v>8104170</v>
      </c>
      <c r="K122" s="42">
        <v>8104170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5279242</v>
      </c>
      <c r="D123" s="49">
        <f t="shared" si="23"/>
        <v>7662117</v>
      </c>
      <c r="E123" s="50">
        <f t="shared" si="23"/>
        <v>7662117</v>
      </c>
      <c r="F123" s="51">
        <f t="shared" si="23"/>
        <v>11000000</v>
      </c>
      <c r="G123" s="49">
        <f t="shared" si="23"/>
        <v>10263000</v>
      </c>
      <c r="H123" s="52">
        <f t="shared" si="23"/>
        <v>10263000</v>
      </c>
      <c r="I123" s="53">
        <f t="shared" si="23"/>
        <v>7707048</v>
      </c>
      <c r="J123" s="49">
        <f t="shared" si="23"/>
        <v>8432405</v>
      </c>
      <c r="K123" s="50">
        <f t="shared" si="23"/>
        <v>8432405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>
        <v>4900000</v>
      </c>
      <c r="J128" s="36">
        <v>5361169</v>
      </c>
      <c r="K128" s="37">
        <v>5361169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4900000</v>
      </c>
      <c r="J130" s="49">
        <f t="shared" si="25"/>
        <v>5361169</v>
      </c>
      <c r="K130" s="50">
        <f t="shared" si="25"/>
        <v>5361169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147825</v>
      </c>
      <c r="D133" s="41"/>
      <c r="E133" s="42"/>
      <c r="F133" s="43">
        <v>100000</v>
      </c>
      <c r="G133" s="41">
        <v>465000</v>
      </c>
      <c r="H133" s="44">
        <v>465000</v>
      </c>
      <c r="I133" s="45">
        <v>630000</v>
      </c>
      <c r="J133" s="41">
        <v>689293</v>
      </c>
      <c r="K133" s="42">
        <v>689293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147825</v>
      </c>
      <c r="D134" s="29">
        <f t="shared" si="26"/>
        <v>0</v>
      </c>
      <c r="E134" s="30">
        <f t="shared" si="26"/>
        <v>0</v>
      </c>
      <c r="F134" s="31">
        <f t="shared" si="26"/>
        <v>100000</v>
      </c>
      <c r="G134" s="29">
        <f t="shared" si="26"/>
        <v>465000</v>
      </c>
      <c r="H134" s="32">
        <f t="shared" si="26"/>
        <v>465000</v>
      </c>
      <c r="I134" s="33">
        <f t="shared" si="26"/>
        <v>630000</v>
      </c>
      <c r="J134" s="29">
        <f t="shared" si="26"/>
        <v>689293</v>
      </c>
      <c r="K134" s="30">
        <f t="shared" si="26"/>
        <v>689293</v>
      </c>
    </row>
    <row r="135" spans="1:11" ht="13.15" customHeight="1" x14ac:dyDescent="0.25">
      <c r="A135" s="46" t="s">
        <v>43</v>
      </c>
      <c r="B135" s="28" t="s">
        <v>20</v>
      </c>
      <c r="C135" s="1">
        <v>-4659437</v>
      </c>
      <c r="D135" s="1">
        <v>92041</v>
      </c>
      <c r="E135" s="2">
        <v>92041</v>
      </c>
      <c r="F135" s="3">
        <v>500000</v>
      </c>
      <c r="G135" s="1">
        <v>500000</v>
      </c>
      <c r="H135" s="4">
        <v>500000</v>
      </c>
      <c r="I135" s="5">
        <v>1250000</v>
      </c>
      <c r="J135" s="1">
        <v>1367645</v>
      </c>
      <c r="K135" s="2">
        <v>1367645</v>
      </c>
    </row>
    <row r="136" spans="1:11" ht="13.15" customHeight="1" x14ac:dyDescent="0.25">
      <c r="A136" s="46" t="s">
        <v>44</v>
      </c>
      <c r="B136" s="28" t="s">
        <v>20</v>
      </c>
      <c r="C136" s="36">
        <v>193950</v>
      </c>
      <c r="D136" s="36"/>
      <c r="E136" s="37"/>
      <c r="F136" s="38">
        <v>300000</v>
      </c>
      <c r="G136" s="36">
        <v>200000</v>
      </c>
      <c r="H136" s="39">
        <v>200000</v>
      </c>
      <c r="I136" s="40">
        <v>600000</v>
      </c>
      <c r="J136" s="36">
        <v>656470</v>
      </c>
      <c r="K136" s="37">
        <v>656470</v>
      </c>
    </row>
    <row r="137" spans="1:11" ht="13.15" customHeight="1" x14ac:dyDescent="0.25">
      <c r="A137" s="46" t="s">
        <v>45</v>
      </c>
      <c r="B137" s="28" t="s">
        <v>20</v>
      </c>
      <c r="C137" s="36">
        <v>6722199</v>
      </c>
      <c r="D137" s="36">
        <v>419712</v>
      </c>
      <c r="E137" s="37">
        <v>419712</v>
      </c>
      <c r="F137" s="38">
        <v>1570000</v>
      </c>
      <c r="G137" s="36">
        <v>1400000</v>
      </c>
      <c r="H137" s="39">
        <v>1400000</v>
      </c>
      <c r="I137" s="40">
        <v>3300000</v>
      </c>
      <c r="J137" s="36">
        <v>3610583</v>
      </c>
      <c r="K137" s="37">
        <v>3610583</v>
      </c>
    </row>
    <row r="138" spans="1:11" ht="13.15" customHeight="1" x14ac:dyDescent="0.25">
      <c r="A138" s="46" t="s">
        <v>46</v>
      </c>
      <c r="B138" s="48" t="s">
        <v>20</v>
      </c>
      <c r="C138" s="36">
        <v>184000</v>
      </c>
      <c r="D138" s="36">
        <v>2790024</v>
      </c>
      <c r="E138" s="37">
        <v>2790024</v>
      </c>
      <c r="F138" s="38">
        <v>2000000</v>
      </c>
      <c r="G138" s="36">
        <v>2000000</v>
      </c>
      <c r="H138" s="39">
        <v>2000000</v>
      </c>
      <c r="I138" s="40">
        <v>8300000</v>
      </c>
      <c r="J138" s="36">
        <v>9081163</v>
      </c>
      <c r="K138" s="37">
        <v>9081163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218078202</v>
      </c>
      <c r="D144" s="62">
        <f t="shared" si="28"/>
        <v>116194274</v>
      </c>
      <c r="E144" s="63">
        <f t="shared" si="28"/>
        <v>116784406</v>
      </c>
      <c r="F144" s="64">
        <f t="shared" si="28"/>
        <v>137120650</v>
      </c>
      <c r="G144" s="62">
        <f t="shared" si="28"/>
        <v>133795649</v>
      </c>
      <c r="H144" s="65">
        <f t="shared" si="28"/>
        <v>133795649</v>
      </c>
      <c r="I144" s="66">
        <f t="shared" si="28"/>
        <v>145035200</v>
      </c>
      <c r="J144" s="62">
        <f t="shared" si="28"/>
        <v>145039858</v>
      </c>
      <c r="K144" s="63">
        <f t="shared" si="28"/>
        <v>165978308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1263513132</v>
      </c>
      <c r="D146" s="29">
        <f t="shared" ref="D146:K146" si="29">D156+D159+D160+D163+D166+D167+SUM(D170:D176)+D179</f>
        <v>1170111257</v>
      </c>
      <c r="E146" s="30">
        <f t="shared" si="29"/>
        <v>-109911262</v>
      </c>
      <c r="F146" s="31">
        <f t="shared" si="29"/>
        <v>1333951501</v>
      </c>
      <c r="G146" s="29">
        <f t="shared" si="29"/>
        <v>1203309640</v>
      </c>
      <c r="H146" s="32">
        <f t="shared" si="29"/>
        <v>1203309640</v>
      </c>
      <c r="I146" s="33">
        <f t="shared" si="29"/>
        <v>1160587140</v>
      </c>
      <c r="J146" s="29">
        <f t="shared" si="29"/>
        <v>1158706073</v>
      </c>
      <c r="K146" s="30">
        <f t="shared" si="29"/>
        <v>1158706073</v>
      </c>
    </row>
    <row r="147" spans="1:11" ht="13.15" customHeight="1" x14ac:dyDescent="0.25">
      <c r="A147" s="35" t="s">
        <v>19</v>
      </c>
      <c r="B147" s="28" t="s">
        <v>20</v>
      </c>
      <c r="C147" s="36">
        <v>297330066</v>
      </c>
      <c r="D147" s="36">
        <v>176351313</v>
      </c>
      <c r="E147" s="37">
        <v>-79540192</v>
      </c>
      <c r="F147" s="38">
        <v>267494094</v>
      </c>
      <c r="G147" s="36">
        <v>172836212</v>
      </c>
      <c r="H147" s="39">
        <v>172836212</v>
      </c>
      <c r="I147" s="40">
        <v>172395358</v>
      </c>
      <c r="J147" s="36">
        <v>172021157</v>
      </c>
      <c r="K147" s="37">
        <v>172021157</v>
      </c>
    </row>
    <row r="148" spans="1:11" ht="13.15" customHeight="1" x14ac:dyDescent="0.25">
      <c r="A148" s="35" t="s">
        <v>21</v>
      </c>
      <c r="B148" s="28" t="s">
        <v>20</v>
      </c>
      <c r="C148" s="36">
        <v>7816166</v>
      </c>
      <c r="D148" s="36">
        <v>18288961</v>
      </c>
      <c r="E148" s="37">
        <v>-870535</v>
      </c>
      <c r="F148" s="38">
        <v>18829903</v>
      </c>
      <c r="G148" s="36">
        <v>17045599</v>
      </c>
      <c r="H148" s="39">
        <v>17045599</v>
      </c>
      <c r="I148" s="40">
        <v>16741048</v>
      </c>
      <c r="J148" s="36">
        <v>16593484</v>
      </c>
      <c r="K148" s="37">
        <v>16593484</v>
      </c>
    </row>
    <row r="149" spans="1:11" ht="13.15" customHeight="1" x14ac:dyDescent="0.25">
      <c r="A149" s="35" t="s">
        <v>22</v>
      </c>
      <c r="B149" s="28" t="s">
        <v>20</v>
      </c>
      <c r="C149" s="36">
        <v>3767841</v>
      </c>
      <c r="D149" s="36">
        <v>3115137</v>
      </c>
      <c r="E149" s="37">
        <v>-325899</v>
      </c>
      <c r="F149" s="38">
        <v>1118868</v>
      </c>
      <c r="G149" s="36">
        <v>9371560</v>
      </c>
      <c r="H149" s="39">
        <v>9371560</v>
      </c>
      <c r="I149" s="40">
        <v>426025</v>
      </c>
      <c r="J149" s="36">
        <v>174819</v>
      </c>
      <c r="K149" s="37">
        <v>174819</v>
      </c>
    </row>
    <row r="150" spans="1:11" ht="13.15" customHeight="1" x14ac:dyDescent="0.25">
      <c r="A150" s="35" t="s">
        <v>23</v>
      </c>
      <c r="B150" s="28" t="s">
        <v>20</v>
      </c>
      <c r="C150" s="36">
        <v>867968660</v>
      </c>
      <c r="D150" s="36">
        <v>872546637</v>
      </c>
      <c r="E150" s="37">
        <v>-35217400</v>
      </c>
      <c r="F150" s="38">
        <v>948868964</v>
      </c>
      <c r="G150" s="36">
        <v>855933706</v>
      </c>
      <c r="H150" s="39">
        <v>855933706</v>
      </c>
      <c r="I150" s="40">
        <v>854256948</v>
      </c>
      <c r="J150" s="36">
        <v>852880729</v>
      </c>
      <c r="K150" s="37">
        <v>852880729</v>
      </c>
    </row>
    <row r="151" spans="1:11" ht="13.15" customHeight="1" x14ac:dyDescent="0.25">
      <c r="A151" s="35" t="s">
        <v>24</v>
      </c>
      <c r="B151" s="28" t="s">
        <v>20</v>
      </c>
      <c r="C151" s="36">
        <v>3159666</v>
      </c>
      <c r="D151" s="36">
        <v>12377928</v>
      </c>
      <c r="E151" s="37">
        <v>9081003</v>
      </c>
      <c r="F151" s="38">
        <v>7039694</v>
      </c>
      <c r="G151" s="36">
        <v>23599647</v>
      </c>
      <c r="H151" s="39">
        <v>23599647</v>
      </c>
      <c r="I151" s="40">
        <v>11859050</v>
      </c>
      <c r="J151" s="36">
        <v>11846572</v>
      </c>
      <c r="K151" s="37">
        <v>11846572</v>
      </c>
    </row>
    <row r="152" spans="1:11" ht="13.15" customHeight="1" x14ac:dyDescent="0.25">
      <c r="A152" s="35" t="s">
        <v>25</v>
      </c>
      <c r="B152" s="28" t="s">
        <v>20</v>
      </c>
      <c r="C152" s="36">
        <v>2228247</v>
      </c>
      <c r="D152" s="36">
        <v>1939733</v>
      </c>
      <c r="E152" s="37">
        <v>-124152</v>
      </c>
      <c r="F152" s="38">
        <v>1871839</v>
      </c>
      <c r="G152" s="36">
        <v>10384388</v>
      </c>
      <c r="H152" s="39">
        <v>10384388</v>
      </c>
      <c r="I152" s="40">
        <v>1644899</v>
      </c>
      <c r="J152" s="36">
        <v>1613386</v>
      </c>
      <c r="K152" s="37">
        <v>1613386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1182270646</v>
      </c>
      <c r="D156" s="36">
        <f t="shared" ref="D156:K156" si="30">SUM(D147:D155)</f>
        <v>1084619709</v>
      </c>
      <c r="E156" s="37">
        <f t="shared" si="30"/>
        <v>-106997175</v>
      </c>
      <c r="F156" s="38">
        <f t="shared" si="30"/>
        <v>1245223362</v>
      </c>
      <c r="G156" s="36">
        <f t="shared" si="30"/>
        <v>1089171112</v>
      </c>
      <c r="H156" s="39">
        <f t="shared" si="30"/>
        <v>1089171112</v>
      </c>
      <c r="I156" s="40">
        <f t="shared" si="30"/>
        <v>1057323328</v>
      </c>
      <c r="J156" s="36">
        <f t="shared" si="30"/>
        <v>1055130147</v>
      </c>
      <c r="K156" s="37">
        <f t="shared" si="30"/>
        <v>1055130147</v>
      </c>
    </row>
    <row r="157" spans="1:11" ht="0.95" customHeight="1" x14ac:dyDescent="0.25">
      <c r="A157" s="47"/>
      <c r="B157" s="48" t="s">
        <v>20</v>
      </c>
      <c r="C157" s="36">
        <v>38940438</v>
      </c>
      <c r="D157" s="36">
        <v>34171354</v>
      </c>
      <c r="E157" s="37">
        <v>-2011890</v>
      </c>
      <c r="F157" s="38">
        <v>38359538</v>
      </c>
      <c r="G157" s="36">
        <v>42687713</v>
      </c>
      <c r="H157" s="39">
        <v>42687713</v>
      </c>
      <c r="I157" s="40">
        <v>34186152</v>
      </c>
      <c r="J157" s="36">
        <v>34186681</v>
      </c>
      <c r="K157" s="37">
        <v>34186681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38940438</v>
      </c>
      <c r="D159" s="36">
        <v>34171354</v>
      </c>
      <c r="E159" s="37">
        <v>-2011890</v>
      </c>
      <c r="F159" s="38">
        <v>38359538</v>
      </c>
      <c r="G159" s="36">
        <v>42687713</v>
      </c>
      <c r="H159" s="39">
        <v>42687713</v>
      </c>
      <c r="I159" s="40">
        <v>34186152</v>
      </c>
      <c r="J159" s="36">
        <v>34186681</v>
      </c>
      <c r="K159" s="37">
        <v>34186681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22818416</v>
      </c>
      <c r="D164" s="36">
        <v>21194249</v>
      </c>
      <c r="E164" s="37">
        <v>-1215553</v>
      </c>
      <c r="F164" s="38">
        <v>22387114</v>
      </c>
      <c r="G164" s="36">
        <v>28572756</v>
      </c>
      <c r="H164" s="39">
        <v>28572756</v>
      </c>
      <c r="I164" s="40">
        <v>20069298</v>
      </c>
      <c r="J164" s="36">
        <v>19959657</v>
      </c>
      <c r="K164" s="37">
        <v>19959657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22818416</v>
      </c>
      <c r="D166" s="36">
        <v>21194249</v>
      </c>
      <c r="E166" s="37">
        <v>-1215553</v>
      </c>
      <c r="F166" s="38">
        <v>22387114</v>
      </c>
      <c r="G166" s="36">
        <v>28572756</v>
      </c>
      <c r="H166" s="39">
        <v>28572756</v>
      </c>
      <c r="I166" s="40">
        <v>20069298</v>
      </c>
      <c r="J166" s="36">
        <v>19959657</v>
      </c>
      <c r="K166" s="37">
        <v>19959657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948972</v>
      </c>
      <c r="D168" s="1">
        <v>1024532</v>
      </c>
      <c r="E168" s="2">
        <v>-64990</v>
      </c>
      <c r="F168" s="3">
        <v>8693014</v>
      </c>
      <c r="G168" s="1">
        <v>6024288</v>
      </c>
      <c r="H168" s="4">
        <v>6024288</v>
      </c>
      <c r="I168" s="5">
        <v>13037384</v>
      </c>
      <c r="J168" s="1">
        <v>13228449</v>
      </c>
      <c r="K168" s="2">
        <v>13228449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948972</v>
      </c>
      <c r="D170" s="36">
        <v>1024532</v>
      </c>
      <c r="E170" s="37">
        <v>-64990</v>
      </c>
      <c r="F170" s="38">
        <v>8693014</v>
      </c>
      <c r="G170" s="36">
        <v>6024288</v>
      </c>
      <c r="H170" s="39">
        <v>6024288</v>
      </c>
      <c r="I170" s="40">
        <v>13037384</v>
      </c>
      <c r="J170" s="36">
        <v>13228449</v>
      </c>
      <c r="K170" s="37">
        <v>13228449</v>
      </c>
    </row>
    <row r="171" spans="1:11" ht="13.15" customHeight="1" x14ac:dyDescent="0.25">
      <c r="A171" s="46" t="s">
        <v>43</v>
      </c>
      <c r="B171" s="28" t="s">
        <v>20</v>
      </c>
      <c r="C171" s="1">
        <v>546779</v>
      </c>
      <c r="D171" s="1">
        <v>1741447</v>
      </c>
      <c r="E171" s="2">
        <v>-375291</v>
      </c>
      <c r="F171" s="3">
        <v>-1172044</v>
      </c>
      <c r="G171" s="1">
        <v>10208139</v>
      </c>
      <c r="H171" s="4">
        <v>10208139</v>
      </c>
      <c r="I171" s="5">
        <v>4207895</v>
      </c>
      <c r="J171" s="1">
        <v>4196444</v>
      </c>
      <c r="K171" s="2">
        <v>4196444</v>
      </c>
    </row>
    <row r="172" spans="1:11" ht="13.15" customHeight="1" x14ac:dyDescent="0.25">
      <c r="A172" s="46" t="s">
        <v>44</v>
      </c>
      <c r="B172" s="28" t="s">
        <v>20</v>
      </c>
      <c r="C172" s="36">
        <v>1085529</v>
      </c>
      <c r="D172" s="36">
        <v>801547</v>
      </c>
      <c r="E172" s="37"/>
      <c r="F172" s="38">
        <v>-1824087</v>
      </c>
      <c r="G172" s="36">
        <v>-3785563</v>
      </c>
      <c r="H172" s="39">
        <v>-3785563</v>
      </c>
      <c r="I172" s="40">
        <v>-2761849</v>
      </c>
      <c r="J172" s="36">
        <v>-2780142</v>
      </c>
      <c r="K172" s="37">
        <v>-2780142</v>
      </c>
    </row>
    <row r="173" spans="1:11" ht="13.15" customHeight="1" x14ac:dyDescent="0.25">
      <c r="A173" s="46" t="s">
        <v>45</v>
      </c>
      <c r="B173" s="28" t="s">
        <v>20</v>
      </c>
      <c r="C173" s="36">
        <v>98393</v>
      </c>
      <c r="D173" s="36">
        <v>-567210</v>
      </c>
      <c r="E173" s="37">
        <v>-843967</v>
      </c>
      <c r="F173" s="38">
        <v>-627731</v>
      </c>
      <c r="G173" s="36">
        <v>-616241</v>
      </c>
      <c r="H173" s="39">
        <v>-616241</v>
      </c>
      <c r="I173" s="40">
        <v>-74483</v>
      </c>
      <c r="J173" s="36">
        <v>17538</v>
      </c>
      <c r="K173" s="37">
        <v>17538</v>
      </c>
    </row>
    <row r="174" spans="1:11" ht="13.15" customHeight="1" x14ac:dyDescent="0.25">
      <c r="A174" s="46" t="s">
        <v>46</v>
      </c>
      <c r="B174" s="48" t="s">
        <v>20</v>
      </c>
      <c r="C174" s="36">
        <v>11702257</v>
      </c>
      <c r="D174" s="36">
        <v>22023927</v>
      </c>
      <c r="E174" s="37">
        <v>1597604</v>
      </c>
      <c r="F174" s="38">
        <v>17504531</v>
      </c>
      <c r="G174" s="36">
        <v>20245734</v>
      </c>
      <c r="H174" s="39">
        <v>20245734</v>
      </c>
      <c r="I174" s="40">
        <v>23797713</v>
      </c>
      <c r="J174" s="36">
        <v>23965597</v>
      </c>
      <c r="K174" s="37">
        <v>23965597</v>
      </c>
    </row>
    <row r="175" spans="1:11" ht="13.15" customHeight="1" x14ac:dyDescent="0.25">
      <c r="A175" s="46" t="s">
        <v>47</v>
      </c>
      <c r="B175" s="28" t="s">
        <v>20</v>
      </c>
      <c r="C175" s="36">
        <v>5101702</v>
      </c>
      <c r="D175" s="36">
        <v>5101702</v>
      </c>
      <c r="E175" s="37"/>
      <c r="F175" s="38">
        <v>5407804</v>
      </c>
      <c r="G175" s="36">
        <v>10801702</v>
      </c>
      <c r="H175" s="39">
        <v>10801702</v>
      </c>
      <c r="I175" s="40">
        <v>10801702</v>
      </c>
      <c r="J175" s="36">
        <v>10801702</v>
      </c>
      <c r="K175" s="37">
        <v>10801702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1263513132</v>
      </c>
      <c r="D180" s="62">
        <f t="shared" ref="D180:K180" si="31">D156+D159+D160+D163+D166+D167+SUM(D170:D176)+D179</f>
        <v>1170111257</v>
      </c>
      <c r="E180" s="63">
        <f t="shared" si="31"/>
        <v>-109911262</v>
      </c>
      <c r="F180" s="64">
        <f t="shared" si="31"/>
        <v>1333951501</v>
      </c>
      <c r="G180" s="62">
        <f t="shared" si="31"/>
        <v>1203309640</v>
      </c>
      <c r="H180" s="65">
        <f t="shared" si="31"/>
        <v>1203309640</v>
      </c>
      <c r="I180" s="66">
        <f t="shared" si="31"/>
        <v>1160587140</v>
      </c>
      <c r="J180" s="62">
        <f t="shared" si="31"/>
        <v>1158706073</v>
      </c>
      <c r="K180" s="63">
        <f t="shared" si="31"/>
        <v>1158706073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118833056</v>
      </c>
      <c r="D183" s="36">
        <v>122519346</v>
      </c>
      <c r="E183" s="37">
        <v>122519346</v>
      </c>
      <c r="F183" s="38">
        <v>34803888</v>
      </c>
      <c r="G183" s="36">
        <v>94477966</v>
      </c>
      <c r="H183" s="39">
        <v>94477966</v>
      </c>
      <c r="I183" s="40">
        <v>102425296</v>
      </c>
      <c r="J183" s="36">
        <v>107318205</v>
      </c>
      <c r="K183" s="37">
        <v>112248266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1164241</v>
      </c>
      <c r="D184" s="29">
        <f t="shared" ref="D184:K184" si="32">D194+D197+D198+D201+D204+D205+SUM(D208:D214)+D217</f>
        <v>12918007</v>
      </c>
      <c r="E184" s="30">
        <f t="shared" si="32"/>
        <v>12918007</v>
      </c>
      <c r="F184" s="31">
        <f t="shared" si="32"/>
        <v>14530000</v>
      </c>
      <c r="G184" s="29">
        <f t="shared" si="32"/>
        <v>14030000</v>
      </c>
      <c r="H184" s="32">
        <f t="shared" si="32"/>
        <v>14030000</v>
      </c>
      <c r="I184" s="33">
        <f t="shared" si="32"/>
        <v>14500000</v>
      </c>
      <c r="J184" s="29">
        <f t="shared" si="32"/>
        <v>15167000</v>
      </c>
      <c r="K184" s="30">
        <f t="shared" si="32"/>
        <v>15864682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685103</v>
      </c>
      <c r="D188" s="36">
        <v>10659293</v>
      </c>
      <c r="E188" s="37">
        <v>10659293</v>
      </c>
      <c r="F188" s="38">
        <v>13000000</v>
      </c>
      <c r="G188" s="36">
        <v>12000000</v>
      </c>
      <c r="H188" s="39">
        <v>12000000</v>
      </c>
      <c r="I188" s="40">
        <v>12500000</v>
      </c>
      <c r="J188" s="36">
        <v>13075000</v>
      </c>
      <c r="K188" s="37">
        <v>13676450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>
        <v>479138</v>
      </c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1164241</v>
      </c>
      <c r="D194" s="29">
        <f t="shared" ref="D194:K194" si="33">SUM(D185:D193)</f>
        <v>10659293</v>
      </c>
      <c r="E194" s="30">
        <f t="shared" si="33"/>
        <v>10659293</v>
      </c>
      <c r="F194" s="31">
        <f t="shared" si="33"/>
        <v>13000000</v>
      </c>
      <c r="G194" s="29">
        <f t="shared" si="33"/>
        <v>12000000</v>
      </c>
      <c r="H194" s="32">
        <f t="shared" si="33"/>
        <v>12000000</v>
      </c>
      <c r="I194" s="33">
        <f t="shared" si="33"/>
        <v>12500000</v>
      </c>
      <c r="J194" s="29">
        <f t="shared" si="33"/>
        <v>13075000</v>
      </c>
      <c r="K194" s="30">
        <f t="shared" si="33"/>
        <v>13676450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2258714</v>
      </c>
      <c r="E212" s="37">
        <v>2258714</v>
      </c>
      <c r="F212" s="38">
        <v>1530000</v>
      </c>
      <c r="G212" s="36">
        <v>2030000</v>
      </c>
      <c r="H212" s="39">
        <v>2030000</v>
      </c>
      <c r="I212" s="40">
        <v>2000000</v>
      </c>
      <c r="J212" s="36">
        <v>2092000</v>
      </c>
      <c r="K212" s="37">
        <v>2188232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119997297</v>
      </c>
      <c r="D219" s="62">
        <f t="shared" si="39"/>
        <v>135437353</v>
      </c>
      <c r="E219" s="63">
        <f t="shared" si="39"/>
        <v>135437353</v>
      </c>
      <c r="F219" s="64">
        <f t="shared" si="39"/>
        <v>49333888</v>
      </c>
      <c r="G219" s="62">
        <f t="shared" si="39"/>
        <v>108507966</v>
      </c>
      <c r="H219" s="65">
        <f t="shared" si="39"/>
        <v>108507966</v>
      </c>
      <c r="I219" s="66">
        <f t="shared" si="39"/>
        <v>116925296</v>
      </c>
      <c r="J219" s="62">
        <f t="shared" si="39"/>
        <v>122485205</v>
      </c>
      <c r="K219" s="63">
        <f t="shared" si="39"/>
        <v>128112948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6.680246749283085E-2</v>
      </c>
      <c r="D221" s="6">
        <f t="shared" si="40"/>
        <v>5.2062462217372263E-2</v>
      </c>
      <c r="E221" s="7">
        <f t="shared" si="40"/>
        <v>5.179938150304074E-2</v>
      </c>
      <c r="F221" s="8">
        <f t="shared" si="40"/>
        <v>6.7475197936999284E-2</v>
      </c>
      <c r="G221" s="6">
        <f t="shared" si="40"/>
        <v>6.915203946579758E-2</v>
      </c>
      <c r="H221" s="9">
        <f t="shared" si="40"/>
        <v>6.915203946579758E-2</v>
      </c>
      <c r="I221" s="10">
        <f t="shared" si="40"/>
        <v>0.10347635608459188</v>
      </c>
      <c r="J221" s="6">
        <f t="shared" si="40"/>
        <v>0.15338103819710028</v>
      </c>
      <c r="K221" s="7">
        <f t="shared" si="40"/>
        <v>0.1340317555231374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0.12259351472034852</v>
      </c>
      <c r="D222" s="6">
        <f t="shared" si="41"/>
        <v>4.9374733031957253E-2</v>
      </c>
      <c r="E222" s="7">
        <f t="shared" si="41"/>
        <v>4.9374733031957253E-2</v>
      </c>
      <c r="F222" s="8">
        <f t="shared" si="41"/>
        <v>0.2658393510518135</v>
      </c>
      <c r="G222" s="6">
        <f t="shared" si="41"/>
        <v>9.7930156540414939E-2</v>
      </c>
      <c r="H222" s="9">
        <f t="shared" si="41"/>
        <v>9.7930156540414939E-2</v>
      </c>
      <c r="I222" s="10">
        <f t="shared" si="41"/>
        <v>0.14652351114513743</v>
      </c>
      <c r="J222" s="6">
        <f t="shared" si="41"/>
        <v>0.20729347830594072</v>
      </c>
      <c r="K222" s="7">
        <f t="shared" si="41"/>
        <v>0.19818893237958793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9.2212422693829679E-4</v>
      </c>
      <c r="D223" s="6">
        <f t="shared" si="42"/>
        <v>1.1049656730983751E-2</v>
      </c>
      <c r="E223" s="7">
        <f t="shared" si="42"/>
        <v>-0.11760077756667063</v>
      </c>
      <c r="F223" s="8">
        <f t="shared" si="42"/>
        <v>1.0963898848813786E-2</v>
      </c>
      <c r="G223" s="6">
        <f t="shared" si="42"/>
        <v>1.1718175601633853E-2</v>
      </c>
      <c r="H223" s="9">
        <f t="shared" si="42"/>
        <v>1.1718175601633853E-2</v>
      </c>
      <c r="I223" s="10">
        <f t="shared" si="42"/>
        <v>1.2635617692554326E-2</v>
      </c>
      <c r="J223" s="6">
        <f t="shared" si="42"/>
        <v>1.3240764971939776E-2</v>
      </c>
      <c r="K223" s="7">
        <f t="shared" si="42"/>
        <v>1.3849840160649005E-2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1.2460676057840894E-2</v>
      </c>
      <c r="D224" s="6">
        <f t="shared" si="43"/>
        <v>1.6224088935745978E-2</v>
      </c>
      <c r="E224" s="7">
        <f t="shared" si="43"/>
        <v>-0.1726719228122735</v>
      </c>
      <c r="F224" s="8">
        <f t="shared" si="43"/>
        <v>1.7945361779071557E-2</v>
      </c>
      <c r="G224" s="6">
        <f t="shared" si="43"/>
        <v>1.9445858884941908E-2</v>
      </c>
      <c r="H224" s="9">
        <f t="shared" si="43"/>
        <v>1.9445858884941908E-2</v>
      </c>
      <c r="I224" s="10">
        <f t="shared" si="43"/>
        <v>2.5713668488636758E-2</v>
      </c>
      <c r="J224" s="6">
        <f t="shared" si="43"/>
        <v>3.266180256699628E-2</v>
      </c>
      <c r="K224" s="7">
        <f t="shared" si="43"/>
        <v>3.3270877755705509E-2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89104359</v>
      </c>
      <c r="D5" s="29">
        <f t="shared" ref="D5:K5" si="0">D15+D18+D19+D22+D25+D26+SUM(D29:D35)+D38</f>
        <v>101871578</v>
      </c>
      <c r="E5" s="30">
        <f t="shared" si="0"/>
        <v>105377260</v>
      </c>
      <c r="F5" s="31">
        <f t="shared" si="0"/>
        <v>125562982</v>
      </c>
      <c r="G5" s="29">
        <f t="shared" si="0"/>
        <v>117750000</v>
      </c>
      <c r="H5" s="32">
        <f t="shared" si="0"/>
        <v>117750000</v>
      </c>
      <c r="I5" s="33">
        <f t="shared" si="0"/>
        <v>125613623</v>
      </c>
      <c r="J5" s="29">
        <f t="shared" si="0"/>
        <v>54733525</v>
      </c>
      <c r="K5" s="30">
        <f t="shared" si="0"/>
        <v>50772809</v>
      </c>
    </row>
    <row r="6" spans="1:11" ht="13.15" customHeight="1" x14ac:dyDescent="0.25">
      <c r="A6" s="35" t="s">
        <v>19</v>
      </c>
      <c r="B6" s="28" t="s">
        <v>20</v>
      </c>
      <c r="C6" s="36">
        <v>8035611</v>
      </c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38924491</v>
      </c>
      <c r="D8" s="36">
        <v>68535456</v>
      </c>
      <c r="E8" s="37">
        <v>29017903</v>
      </c>
      <c r="F8" s="38">
        <v>43025000</v>
      </c>
      <c r="G8" s="36">
        <v>43025000</v>
      </c>
      <c r="H8" s="39">
        <v>43025000</v>
      </c>
      <c r="I8" s="40">
        <v>53183000</v>
      </c>
      <c r="J8" s="36">
        <v>15000000</v>
      </c>
      <c r="K8" s="37">
        <v>30678986</v>
      </c>
    </row>
    <row r="9" spans="1:11" ht="13.15" customHeight="1" x14ac:dyDescent="0.25">
      <c r="A9" s="35" t="s">
        <v>23</v>
      </c>
      <c r="B9" s="28" t="s">
        <v>20</v>
      </c>
      <c r="C9" s="36">
        <v>12531003</v>
      </c>
      <c r="D9" s="36">
        <v>27223524</v>
      </c>
      <c r="E9" s="37">
        <v>52192160</v>
      </c>
      <c r="F9" s="38">
        <v>42250000</v>
      </c>
      <c r="G9" s="36">
        <v>42250000</v>
      </c>
      <c r="H9" s="39">
        <v>42250000</v>
      </c>
      <c r="I9" s="40">
        <v>40896752</v>
      </c>
      <c r="J9" s="36">
        <v>39733525</v>
      </c>
      <c r="K9" s="37">
        <v>20093823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59491105</v>
      </c>
      <c r="D15" s="29">
        <f t="shared" ref="D15:K15" si="1">SUM(D6:D14)</f>
        <v>95758980</v>
      </c>
      <c r="E15" s="30">
        <f t="shared" si="1"/>
        <v>81210063</v>
      </c>
      <c r="F15" s="31">
        <f t="shared" si="1"/>
        <v>85275000</v>
      </c>
      <c r="G15" s="29">
        <f t="shared" si="1"/>
        <v>85275000</v>
      </c>
      <c r="H15" s="32">
        <f t="shared" si="1"/>
        <v>85275000</v>
      </c>
      <c r="I15" s="33">
        <f t="shared" si="1"/>
        <v>94079752</v>
      </c>
      <c r="J15" s="29">
        <f t="shared" si="1"/>
        <v>54733525</v>
      </c>
      <c r="K15" s="30">
        <f t="shared" si="1"/>
        <v>50772809</v>
      </c>
    </row>
    <row r="16" spans="1:11" ht="13.15" customHeight="1" x14ac:dyDescent="0.25">
      <c r="A16" s="47" t="s">
        <v>31</v>
      </c>
      <c r="B16" s="48" t="s">
        <v>20</v>
      </c>
      <c r="C16" s="36">
        <v>11509130</v>
      </c>
      <c r="D16" s="36">
        <v>-10404656</v>
      </c>
      <c r="E16" s="37">
        <v>9259126</v>
      </c>
      <c r="F16" s="38">
        <v>15227982</v>
      </c>
      <c r="G16" s="36">
        <v>2000000</v>
      </c>
      <c r="H16" s="39">
        <v>2000000</v>
      </c>
      <c r="I16" s="40">
        <v>13808871</v>
      </c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11509130</v>
      </c>
      <c r="D18" s="49">
        <f t="shared" ref="D18:K18" si="2">SUM(D16:D17)</f>
        <v>-10404656</v>
      </c>
      <c r="E18" s="50">
        <f t="shared" si="2"/>
        <v>9259126</v>
      </c>
      <c r="F18" s="51">
        <f t="shared" si="2"/>
        <v>15227982</v>
      </c>
      <c r="G18" s="49">
        <f t="shared" si="2"/>
        <v>2000000</v>
      </c>
      <c r="H18" s="52">
        <f t="shared" si="2"/>
        <v>2000000</v>
      </c>
      <c r="I18" s="53">
        <f t="shared" si="2"/>
        <v>13808871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1718188</v>
      </c>
      <c r="D23" s="36">
        <v>12675553</v>
      </c>
      <c r="E23" s="37">
        <v>8258904</v>
      </c>
      <c r="F23" s="38">
        <v>18000000</v>
      </c>
      <c r="G23" s="36">
        <v>24400000</v>
      </c>
      <c r="H23" s="39">
        <v>24400000</v>
      </c>
      <c r="I23" s="40">
        <v>11000000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1718188</v>
      </c>
      <c r="D25" s="49">
        <f t="shared" si="4"/>
        <v>12675553</v>
      </c>
      <c r="E25" s="50">
        <f t="shared" si="4"/>
        <v>8258904</v>
      </c>
      <c r="F25" s="51">
        <f t="shared" si="4"/>
        <v>18000000</v>
      </c>
      <c r="G25" s="49">
        <f t="shared" si="4"/>
        <v>24400000</v>
      </c>
      <c r="H25" s="52">
        <f t="shared" si="4"/>
        <v>24400000</v>
      </c>
      <c r="I25" s="53">
        <f t="shared" si="4"/>
        <v>11000000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1435415</v>
      </c>
      <c r="D30" s="1">
        <v>636520</v>
      </c>
      <c r="E30" s="2">
        <v>2472448</v>
      </c>
      <c r="F30" s="3">
        <v>1000000</v>
      </c>
      <c r="G30" s="1">
        <v>1000000</v>
      </c>
      <c r="H30" s="4">
        <v>1000000</v>
      </c>
      <c r="I30" s="5">
        <v>2000000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1183591</v>
      </c>
      <c r="D31" s="36">
        <v>1588539</v>
      </c>
      <c r="E31" s="37">
        <v>676927</v>
      </c>
      <c r="F31" s="38">
        <v>2400000</v>
      </c>
      <c r="G31" s="36">
        <v>2400000</v>
      </c>
      <c r="H31" s="39">
        <v>2400000</v>
      </c>
      <c r="I31" s="40">
        <v>2350000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10291110</v>
      </c>
      <c r="D32" s="36">
        <v>1685368</v>
      </c>
      <c r="E32" s="37">
        <v>2164377</v>
      </c>
      <c r="F32" s="38">
        <v>3660000</v>
      </c>
      <c r="G32" s="36">
        <v>2675000</v>
      </c>
      <c r="H32" s="39">
        <v>2675000</v>
      </c>
      <c r="I32" s="40">
        <v>2375000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3475820</v>
      </c>
      <c r="D33" s="36">
        <v>-68726</v>
      </c>
      <c r="E33" s="37">
        <v>1335415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4757561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4000000</v>
      </c>
      <c r="J40" s="29">
        <f t="shared" si="7"/>
        <v>3000000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>
        <v>4000000</v>
      </c>
      <c r="J43" s="36">
        <v>3000000</v>
      </c>
      <c r="K43" s="37"/>
    </row>
    <row r="44" spans="1:11" ht="13.15" customHeight="1" x14ac:dyDescent="0.25">
      <c r="A44" s="35" t="s">
        <v>23</v>
      </c>
      <c r="B44" s="28" t="s">
        <v>20</v>
      </c>
      <c r="C44" s="36">
        <v>4275650</v>
      </c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4275650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4000000</v>
      </c>
      <c r="J50" s="29">
        <f t="shared" si="8"/>
        <v>3000000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481911</v>
      </c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481911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61891661</v>
      </c>
      <c r="D75" s="29">
        <f t="shared" ref="D75:K75" si="14">D85+D88+D89+D92+D95+D96+SUM(D99:D105)+D108</f>
        <v>67832737</v>
      </c>
      <c r="E75" s="30">
        <f t="shared" si="14"/>
        <v>46064034</v>
      </c>
      <c r="F75" s="31">
        <f t="shared" si="14"/>
        <v>65171018</v>
      </c>
      <c r="G75" s="29">
        <f t="shared" si="14"/>
        <v>94706348</v>
      </c>
      <c r="H75" s="32">
        <f t="shared" si="14"/>
        <v>94706348</v>
      </c>
      <c r="I75" s="33">
        <f t="shared" si="14"/>
        <v>35799377</v>
      </c>
      <c r="J75" s="29">
        <f t="shared" si="14"/>
        <v>46014042</v>
      </c>
      <c r="K75" s="30">
        <f t="shared" si="14"/>
        <v>80789864</v>
      </c>
    </row>
    <row r="76" spans="1:11" ht="13.15" customHeight="1" x14ac:dyDescent="0.25">
      <c r="A76" s="35" t="s">
        <v>19</v>
      </c>
      <c r="B76" s="28" t="s">
        <v>20</v>
      </c>
      <c r="C76" s="36">
        <v>12414660</v>
      </c>
      <c r="D76" s="36">
        <v>39121919</v>
      </c>
      <c r="E76" s="37">
        <v>16590804</v>
      </c>
      <c r="F76" s="38">
        <v>15722929</v>
      </c>
      <c r="G76" s="36">
        <v>13498373</v>
      </c>
      <c r="H76" s="39">
        <v>13498373</v>
      </c>
      <c r="I76" s="40">
        <v>30559377</v>
      </c>
      <c r="J76" s="36">
        <v>31014042</v>
      </c>
      <c r="K76" s="37">
        <v>20789864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>
        <v>13366721</v>
      </c>
      <c r="H77" s="39">
        <v>13366721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17175561</v>
      </c>
      <c r="E78" s="37">
        <v>18664331</v>
      </c>
      <c r="F78" s="38">
        <v>20000000</v>
      </c>
      <c r="G78" s="36">
        <v>23160000</v>
      </c>
      <c r="H78" s="39">
        <v>23160000</v>
      </c>
      <c r="I78" s="40">
        <v>1000000</v>
      </c>
      <c r="J78" s="36">
        <v>1000000</v>
      </c>
      <c r="K78" s="37">
        <v>10000000</v>
      </c>
    </row>
    <row r="79" spans="1:11" ht="13.15" customHeight="1" x14ac:dyDescent="0.25">
      <c r="A79" s="35" t="s">
        <v>23</v>
      </c>
      <c r="B79" s="28" t="s">
        <v>20</v>
      </c>
      <c r="C79" s="36">
        <v>43346561</v>
      </c>
      <c r="D79" s="36">
        <v>4159387</v>
      </c>
      <c r="E79" s="37"/>
      <c r="F79" s="38">
        <v>29448089</v>
      </c>
      <c r="G79" s="36">
        <v>26708089</v>
      </c>
      <c r="H79" s="39">
        <v>26708089</v>
      </c>
      <c r="I79" s="40">
        <v>4240000</v>
      </c>
      <c r="J79" s="36">
        <v>14000000</v>
      </c>
      <c r="K79" s="37">
        <v>50000000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>
        <v>8854369</v>
      </c>
      <c r="E80" s="37">
        <v>5044949</v>
      </c>
      <c r="F80" s="38"/>
      <c r="G80" s="36">
        <v>3600000</v>
      </c>
      <c r="H80" s="39">
        <v>3600000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55761221</v>
      </c>
      <c r="D85" s="29">
        <f t="shared" ref="D85:K85" si="15">SUM(D76:D84)</f>
        <v>69311236</v>
      </c>
      <c r="E85" s="30">
        <f t="shared" si="15"/>
        <v>40300084</v>
      </c>
      <c r="F85" s="31">
        <f t="shared" si="15"/>
        <v>65171018</v>
      </c>
      <c r="G85" s="29">
        <f t="shared" si="15"/>
        <v>80333183</v>
      </c>
      <c r="H85" s="32">
        <f t="shared" si="15"/>
        <v>80333183</v>
      </c>
      <c r="I85" s="33">
        <f t="shared" si="15"/>
        <v>35799377</v>
      </c>
      <c r="J85" s="29">
        <f t="shared" si="15"/>
        <v>46014042</v>
      </c>
      <c r="K85" s="30">
        <f t="shared" si="15"/>
        <v>80789864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886033</v>
      </c>
      <c r="D87" s="41"/>
      <c r="E87" s="42">
        <v>5763950</v>
      </c>
      <c r="F87" s="43"/>
      <c r="G87" s="41">
        <v>14373165</v>
      </c>
      <c r="H87" s="44">
        <v>14373165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886033</v>
      </c>
      <c r="D88" s="49">
        <f t="shared" si="16"/>
        <v>0</v>
      </c>
      <c r="E88" s="50">
        <f t="shared" si="16"/>
        <v>5763950</v>
      </c>
      <c r="F88" s="51">
        <f t="shared" si="16"/>
        <v>0</v>
      </c>
      <c r="G88" s="49">
        <f t="shared" si="16"/>
        <v>14373165</v>
      </c>
      <c r="H88" s="52">
        <f t="shared" si="16"/>
        <v>14373165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5244407</v>
      </c>
      <c r="D102" s="36">
        <v>-1478499</v>
      </c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155753581</v>
      </c>
      <c r="D110" s="29">
        <f t="shared" ref="D110:K110" si="21">D120+D123+D124+D127+D130+D131+SUM(D134:D140)+D143</f>
        <v>169704315</v>
      </c>
      <c r="E110" s="30">
        <f t="shared" si="21"/>
        <v>151441294</v>
      </c>
      <c r="F110" s="31">
        <f t="shared" si="21"/>
        <v>190734000</v>
      </c>
      <c r="G110" s="29">
        <f t="shared" si="21"/>
        <v>212456348</v>
      </c>
      <c r="H110" s="32">
        <f t="shared" si="21"/>
        <v>212456348</v>
      </c>
      <c r="I110" s="33">
        <f t="shared" si="21"/>
        <v>165413000</v>
      </c>
      <c r="J110" s="29">
        <f t="shared" si="21"/>
        <v>103747567</v>
      </c>
      <c r="K110" s="30">
        <f t="shared" si="21"/>
        <v>131562673</v>
      </c>
    </row>
    <row r="111" spans="1:11" ht="13.15" customHeight="1" x14ac:dyDescent="0.25">
      <c r="A111" s="35" t="s">
        <v>19</v>
      </c>
      <c r="B111" s="28" t="s">
        <v>20</v>
      </c>
      <c r="C111" s="36">
        <v>20450271</v>
      </c>
      <c r="D111" s="36">
        <v>39121919</v>
      </c>
      <c r="E111" s="37">
        <v>16590804</v>
      </c>
      <c r="F111" s="38">
        <v>15722929</v>
      </c>
      <c r="G111" s="36">
        <v>13498373</v>
      </c>
      <c r="H111" s="39">
        <v>13498373</v>
      </c>
      <c r="I111" s="40">
        <v>30559377</v>
      </c>
      <c r="J111" s="36">
        <v>31014042</v>
      </c>
      <c r="K111" s="37">
        <v>20789864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>
        <v>13366721</v>
      </c>
      <c r="H112" s="39">
        <v>13366721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38924491</v>
      </c>
      <c r="D113" s="36">
        <v>85711017</v>
      </c>
      <c r="E113" s="37">
        <v>47682234</v>
      </c>
      <c r="F113" s="38">
        <v>63025000</v>
      </c>
      <c r="G113" s="36">
        <v>66185000</v>
      </c>
      <c r="H113" s="39">
        <v>66185000</v>
      </c>
      <c r="I113" s="40">
        <v>58183000</v>
      </c>
      <c r="J113" s="36">
        <v>19000000</v>
      </c>
      <c r="K113" s="37">
        <v>40678986</v>
      </c>
    </row>
    <row r="114" spans="1:11" ht="13.15" customHeight="1" x14ac:dyDescent="0.25">
      <c r="A114" s="35" t="s">
        <v>23</v>
      </c>
      <c r="B114" s="28" t="s">
        <v>20</v>
      </c>
      <c r="C114" s="36">
        <v>60153214</v>
      </c>
      <c r="D114" s="36">
        <v>31382911</v>
      </c>
      <c r="E114" s="37">
        <v>52192160</v>
      </c>
      <c r="F114" s="38">
        <v>71698089</v>
      </c>
      <c r="G114" s="36">
        <v>68958089</v>
      </c>
      <c r="H114" s="39">
        <v>68958089</v>
      </c>
      <c r="I114" s="40">
        <v>45136752</v>
      </c>
      <c r="J114" s="36">
        <v>53733525</v>
      </c>
      <c r="K114" s="37">
        <v>70093823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>
        <v>8854369</v>
      </c>
      <c r="E115" s="37">
        <v>5044949</v>
      </c>
      <c r="F115" s="38"/>
      <c r="G115" s="36">
        <v>3600000</v>
      </c>
      <c r="H115" s="39">
        <v>3600000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119527976</v>
      </c>
      <c r="D120" s="29">
        <f t="shared" ref="D120:K120" si="22">SUM(D111:D119)</f>
        <v>165070216</v>
      </c>
      <c r="E120" s="30">
        <f t="shared" si="22"/>
        <v>121510147</v>
      </c>
      <c r="F120" s="31">
        <f t="shared" si="22"/>
        <v>150446018</v>
      </c>
      <c r="G120" s="29">
        <f t="shared" si="22"/>
        <v>165608183</v>
      </c>
      <c r="H120" s="32">
        <f t="shared" si="22"/>
        <v>165608183</v>
      </c>
      <c r="I120" s="33">
        <f t="shared" si="22"/>
        <v>133879129</v>
      </c>
      <c r="J120" s="29">
        <f t="shared" si="22"/>
        <v>103747567</v>
      </c>
      <c r="K120" s="30">
        <f t="shared" si="22"/>
        <v>131562673</v>
      </c>
    </row>
    <row r="121" spans="1:11" ht="13.15" customHeight="1" x14ac:dyDescent="0.25">
      <c r="A121" s="47" t="s">
        <v>31</v>
      </c>
      <c r="B121" s="48" t="s">
        <v>20</v>
      </c>
      <c r="C121" s="36">
        <v>11509130</v>
      </c>
      <c r="D121" s="36">
        <v>-10404656</v>
      </c>
      <c r="E121" s="37">
        <v>9259126</v>
      </c>
      <c r="F121" s="38">
        <v>15227982</v>
      </c>
      <c r="G121" s="36">
        <v>2000000</v>
      </c>
      <c r="H121" s="39">
        <v>2000000</v>
      </c>
      <c r="I121" s="40">
        <v>13808871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886033</v>
      </c>
      <c r="D122" s="41"/>
      <c r="E122" s="42">
        <v>5763950</v>
      </c>
      <c r="F122" s="43"/>
      <c r="G122" s="41">
        <v>14373165</v>
      </c>
      <c r="H122" s="44">
        <v>14373165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12395163</v>
      </c>
      <c r="D123" s="49">
        <f t="shared" si="23"/>
        <v>-10404656</v>
      </c>
      <c r="E123" s="50">
        <f t="shared" si="23"/>
        <v>15023076</v>
      </c>
      <c r="F123" s="51">
        <f t="shared" si="23"/>
        <v>15227982</v>
      </c>
      <c r="G123" s="49">
        <f t="shared" si="23"/>
        <v>16373165</v>
      </c>
      <c r="H123" s="52">
        <f t="shared" si="23"/>
        <v>16373165</v>
      </c>
      <c r="I123" s="53">
        <f t="shared" si="23"/>
        <v>13808871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2200099</v>
      </c>
      <c r="D128" s="36">
        <v>12675553</v>
      </c>
      <c r="E128" s="37">
        <v>8258904</v>
      </c>
      <c r="F128" s="38">
        <v>18000000</v>
      </c>
      <c r="G128" s="36">
        <v>24400000</v>
      </c>
      <c r="H128" s="39">
        <v>24400000</v>
      </c>
      <c r="I128" s="40">
        <v>11000000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2200099</v>
      </c>
      <c r="D130" s="49">
        <f t="shared" si="25"/>
        <v>12675553</v>
      </c>
      <c r="E130" s="50">
        <f t="shared" si="25"/>
        <v>8258904</v>
      </c>
      <c r="F130" s="51">
        <f t="shared" si="25"/>
        <v>18000000</v>
      </c>
      <c r="G130" s="49">
        <f t="shared" si="25"/>
        <v>24400000</v>
      </c>
      <c r="H130" s="52">
        <f t="shared" si="25"/>
        <v>24400000</v>
      </c>
      <c r="I130" s="53">
        <f t="shared" si="25"/>
        <v>11000000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1435415</v>
      </c>
      <c r="D135" s="1">
        <v>636520</v>
      </c>
      <c r="E135" s="2">
        <v>2472448</v>
      </c>
      <c r="F135" s="3">
        <v>1000000</v>
      </c>
      <c r="G135" s="1">
        <v>1000000</v>
      </c>
      <c r="H135" s="4">
        <v>1000000</v>
      </c>
      <c r="I135" s="5">
        <v>2000000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1183591</v>
      </c>
      <c r="D136" s="36">
        <v>1588539</v>
      </c>
      <c r="E136" s="37">
        <v>676927</v>
      </c>
      <c r="F136" s="38">
        <v>2400000</v>
      </c>
      <c r="G136" s="36">
        <v>2400000</v>
      </c>
      <c r="H136" s="39">
        <v>2400000</v>
      </c>
      <c r="I136" s="40">
        <v>2350000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15535517</v>
      </c>
      <c r="D137" s="36">
        <v>206869</v>
      </c>
      <c r="E137" s="37">
        <v>2164377</v>
      </c>
      <c r="F137" s="38">
        <v>3660000</v>
      </c>
      <c r="G137" s="36">
        <v>2675000</v>
      </c>
      <c r="H137" s="39">
        <v>2675000</v>
      </c>
      <c r="I137" s="40">
        <v>2375000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3475820</v>
      </c>
      <c r="D138" s="36">
        <v>-68726</v>
      </c>
      <c r="E138" s="37">
        <v>1335415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155753581</v>
      </c>
      <c r="D144" s="62">
        <f t="shared" si="28"/>
        <v>169704315</v>
      </c>
      <c r="E144" s="63">
        <f t="shared" si="28"/>
        <v>151441294</v>
      </c>
      <c r="F144" s="64">
        <f t="shared" si="28"/>
        <v>190734000</v>
      </c>
      <c r="G144" s="62">
        <f t="shared" si="28"/>
        <v>212456348</v>
      </c>
      <c r="H144" s="65">
        <f t="shared" si="28"/>
        <v>212456348</v>
      </c>
      <c r="I144" s="66">
        <f t="shared" si="28"/>
        <v>165413000</v>
      </c>
      <c r="J144" s="62">
        <f t="shared" si="28"/>
        <v>103747567</v>
      </c>
      <c r="K144" s="63">
        <f t="shared" si="28"/>
        <v>131562673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1457390182</v>
      </c>
      <c r="D146" s="29">
        <f t="shared" ref="D146:K146" si="29">D156+D159+D160+D163+D166+D167+SUM(D170:D176)+D179</f>
        <v>1445355752</v>
      </c>
      <c r="E146" s="30">
        <f t="shared" si="29"/>
        <v>1492568523</v>
      </c>
      <c r="F146" s="31">
        <f t="shared" si="29"/>
        <v>1692274045</v>
      </c>
      <c r="G146" s="29">
        <f t="shared" si="29"/>
        <v>1918334743</v>
      </c>
      <c r="H146" s="32">
        <f t="shared" si="29"/>
        <v>1918334743</v>
      </c>
      <c r="I146" s="33">
        <f t="shared" si="29"/>
        <v>1735287267</v>
      </c>
      <c r="J146" s="29">
        <f t="shared" si="29"/>
        <v>1672527267</v>
      </c>
      <c r="K146" s="30">
        <f t="shared" si="29"/>
        <v>1606943067</v>
      </c>
    </row>
    <row r="147" spans="1:11" ht="13.15" customHeight="1" x14ac:dyDescent="0.25">
      <c r="A147" s="35" t="s">
        <v>19</v>
      </c>
      <c r="B147" s="28" t="s">
        <v>20</v>
      </c>
      <c r="C147" s="36">
        <v>421674641</v>
      </c>
      <c r="D147" s="36">
        <v>441039772</v>
      </c>
      <c r="E147" s="37">
        <v>424516143</v>
      </c>
      <c r="F147" s="38">
        <v>432407563</v>
      </c>
      <c r="G147" s="36">
        <v>-6001627</v>
      </c>
      <c r="H147" s="39">
        <v>-6001627</v>
      </c>
      <c r="I147" s="40">
        <v>-18000000</v>
      </c>
      <c r="J147" s="36">
        <v>-36828000</v>
      </c>
      <c r="K147" s="37">
        <v>-56503260</v>
      </c>
    </row>
    <row r="148" spans="1:11" ht="13.15" customHeight="1" x14ac:dyDescent="0.25">
      <c r="A148" s="35" t="s">
        <v>21</v>
      </c>
      <c r="B148" s="28" t="s">
        <v>20</v>
      </c>
      <c r="C148" s="36">
        <v>-906528</v>
      </c>
      <c r="D148" s="36">
        <v>-906528</v>
      </c>
      <c r="E148" s="37">
        <v>-906528</v>
      </c>
      <c r="F148" s="38">
        <v>-906528</v>
      </c>
      <c r="G148" s="36"/>
      <c r="H148" s="39"/>
      <c r="I148" s="40">
        <v>-10500000</v>
      </c>
      <c r="J148" s="36">
        <v>-21483000</v>
      </c>
      <c r="K148" s="37">
        <v>-32960235</v>
      </c>
    </row>
    <row r="149" spans="1:11" ht="13.15" customHeight="1" x14ac:dyDescent="0.25">
      <c r="A149" s="35" t="s">
        <v>22</v>
      </c>
      <c r="B149" s="28" t="s">
        <v>20</v>
      </c>
      <c r="C149" s="36">
        <v>401366790</v>
      </c>
      <c r="D149" s="36">
        <v>-240513198</v>
      </c>
      <c r="E149" s="37">
        <v>-204041826</v>
      </c>
      <c r="F149" s="38">
        <v>524795647</v>
      </c>
      <c r="G149" s="36">
        <v>1622528949</v>
      </c>
      <c r="H149" s="39">
        <v>1622528949</v>
      </c>
      <c r="I149" s="40">
        <v>1559803949</v>
      </c>
      <c r="J149" s="36">
        <v>1553004949</v>
      </c>
      <c r="K149" s="37">
        <v>1545899994</v>
      </c>
    </row>
    <row r="150" spans="1:11" ht="13.15" customHeight="1" x14ac:dyDescent="0.25">
      <c r="A150" s="35" t="s">
        <v>23</v>
      </c>
      <c r="B150" s="28" t="s">
        <v>20</v>
      </c>
      <c r="C150" s="36">
        <v>115425849</v>
      </c>
      <c r="D150" s="36">
        <v>125243442</v>
      </c>
      <c r="E150" s="37">
        <v>139705025</v>
      </c>
      <c r="F150" s="38">
        <v>180564190</v>
      </c>
      <c r="G150" s="36">
        <v>50280747</v>
      </c>
      <c r="H150" s="39">
        <v>50280747</v>
      </c>
      <c r="I150" s="40">
        <v>-6129000</v>
      </c>
      <c r="J150" s="36">
        <v>-14108934</v>
      </c>
      <c r="K150" s="37">
        <v>-22447965</v>
      </c>
    </row>
    <row r="151" spans="1:11" ht="13.15" customHeight="1" x14ac:dyDescent="0.25">
      <c r="A151" s="35" t="s">
        <v>24</v>
      </c>
      <c r="B151" s="28" t="s">
        <v>20</v>
      </c>
      <c r="C151" s="36">
        <v>953128802</v>
      </c>
      <c r="D151" s="36">
        <v>955939783</v>
      </c>
      <c r="E151" s="37">
        <v>948847760</v>
      </c>
      <c r="F151" s="38">
        <v>951939783</v>
      </c>
      <c r="G151" s="36">
        <v>-4200000</v>
      </c>
      <c r="H151" s="39">
        <v>-4200000</v>
      </c>
      <c r="I151" s="40">
        <v>-5000000</v>
      </c>
      <c r="J151" s="36">
        <v>-10230000</v>
      </c>
      <c r="K151" s="37">
        <v>-15695350</v>
      </c>
    </row>
    <row r="152" spans="1:11" ht="13.15" customHeight="1" x14ac:dyDescent="0.25">
      <c r="A152" s="35" t="s">
        <v>25</v>
      </c>
      <c r="B152" s="28" t="s">
        <v>20</v>
      </c>
      <c r="C152" s="36">
        <v>-4022906</v>
      </c>
      <c r="D152" s="36">
        <v>-5242517</v>
      </c>
      <c r="E152" s="37">
        <v>-6627950</v>
      </c>
      <c r="F152" s="38">
        <v>-6703119</v>
      </c>
      <c r="G152" s="36">
        <v>-1310602</v>
      </c>
      <c r="H152" s="39">
        <v>-1310602</v>
      </c>
      <c r="I152" s="40">
        <v>-1374821</v>
      </c>
      <c r="J152" s="36">
        <v>-2812884</v>
      </c>
      <c r="K152" s="37">
        <v>-4315660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1886666648</v>
      </c>
      <c r="D156" s="36">
        <f t="shared" ref="D156:K156" si="30">SUM(D147:D155)</f>
        <v>1275560754</v>
      </c>
      <c r="E156" s="37">
        <f t="shared" si="30"/>
        <v>1301492624</v>
      </c>
      <c r="F156" s="38">
        <f t="shared" si="30"/>
        <v>2082097536</v>
      </c>
      <c r="G156" s="36">
        <f t="shared" si="30"/>
        <v>1661297467</v>
      </c>
      <c r="H156" s="39">
        <f t="shared" si="30"/>
        <v>1661297467</v>
      </c>
      <c r="I156" s="40">
        <f t="shared" si="30"/>
        <v>1518800128</v>
      </c>
      <c r="J156" s="36">
        <f t="shared" si="30"/>
        <v>1467542131</v>
      </c>
      <c r="K156" s="37">
        <f t="shared" si="30"/>
        <v>1413977524</v>
      </c>
    </row>
    <row r="157" spans="1:11" ht="0.95" customHeight="1" x14ac:dyDescent="0.25">
      <c r="A157" s="47"/>
      <c r="B157" s="48" t="s">
        <v>20</v>
      </c>
      <c r="C157" s="36">
        <v>255337359</v>
      </c>
      <c r="D157" s="36">
        <v>66917314</v>
      </c>
      <c r="E157" s="37">
        <v>77403405</v>
      </c>
      <c r="F157" s="38">
        <v>285794732</v>
      </c>
      <c r="G157" s="36">
        <v>183963516</v>
      </c>
      <c r="H157" s="39">
        <v>183963516</v>
      </c>
      <c r="I157" s="40">
        <v>167590351</v>
      </c>
      <c r="J157" s="36">
        <v>167590351</v>
      </c>
      <c r="K157" s="37">
        <v>167590351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255337359</v>
      </c>
      <c r="D159" s="36">
        <v>66917314</v>
      </c>
      <c r="E159" s="37">
        <v>77403405</v>
      </c>
      <c r="F159" s="38">
        <v>285794732</v>
      </c>
      <c r="G159" s="36">
        <v>183963516</v>
      </c>
      <c r="H159" s="39">
        <v>183963516</v>
      </c>
      <c r="I159" s="40">
        <v>167590351</v>
      </c>
      <c r="J159" s="36">
        <v>167590351</v>
      </c>
      <c r="K159" s="37">
        <v>167590351</v>
      </c>
    </row>
    <row r="160" spans="1:11" ht="13.15" customHeight="1" x14ac:dyDescent="0.25">
      <c r="A160" s="46" t="s">
        <v>106</v>
      </c>
      <c r="B160" s="28" t="s">
        <v>20</v>
      </c>
      <c r="C160" s="36">
        <v>1655642</v>
      </c>
      <c r="D160" s="36">
        <v>1655642</v>
      </c>
      <c r="E160" s="37">
        <v>1655642</v>
      </c>
      <c r="F160" s="38">
        <v>1655642</v>
      </c>
      <c r="G160" s="36">
        <v>1655642</v>
      </c>
      <c r="H160" s="39">
        <v>1655642</v>
      </c>
      <c r="I160" s="40">
        <v>1655642</v>
      </c>
      <c r="J160" s="36">
        <v>1655642</v>
      </c>
      <c r="K160" s="37">
        <v>1655642</v>
      </c>
    </row>
    <row r="161" spans="1:11" ht="0.95" customHeight="1" x14ac:dyDescent="0.25">
      <c r="A161" s="47"/>
      <c r="B161" s="28" t="s">
        <v>20</v>
      </c>
      <c r="C161" s="1">
        <v>20301938</v>
      </c>
      <c r="D161" s="1">
        <v>20253700</v>
      </c>
      <c r="E161" s="2">
        <v>20268150</v>
      </c>
      <c r="F161" s="3">
        <v>10144645</v>
      </c>
      <c r="G161" s="1">
        <v>20268149</v>
      </c>
      <c r="H161" s="4">
        <v>20268149</v>
      </c>
      <c r="I161" s="5">
        <v>20268149</v>
      </c>
      <c r="J161" s="1">
        <v>20268149</v>
      </c>
      <c r="K161" s="2">
        <v>20268149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20301938</v>
      </c>
      <c r="D163" s="36">
        <v>20253700</v>
      </c>
      <c r="E163" s="37">
        <v>20268150</v>
      </c>
      <c r="F163" s="38">
        <v>10144645</v>
      </c>
      <c r="G163" s="36">
        <v>20268149</v>
      </c>
      <c r="H163" s="39">
        <v>20268149</v>
      </c>
      <c r="I163" s="40">
        <v>20268149</v>
      </c>
      <c r="J163" s="36">
        <v>20268149</v>
      </c>
      <c r="K163" s="37">
        <v>20268149</v>
      </c>
    </row>
    <row r="164" spans="1:11" ht="0.95" customHeight="1" x14ac:dyDescent="0.25">
      <c r="A164" s="47"/>
      <c r="B164" s="48" t="s">
        <v>20</v>
      </c>
      <c r="C164" s="36">
        <v>-766383660</v>
      </c>
      <c r="D164" s="36">
        <v>54115847</v>
      </c>
      <c r="E164" s="37">
        <v>66719790</v>
      </c>
      <c r="F164" s="38">
        <v>-756047049</v>
      </c>
      <c r="G164" s="36">
        <v>19500000</v>
      </c>
      <c r="H164" s="39">
        <v>19500000</v>
      </c>
      <c r="I164" s="40">
        <v>-3500000</v>
      </c>
      <c r="J164" s="36">
        <v>-10299000</v>
      </c>
      <c r="K164" s="37">
        <v>-17403955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-766383660</v>
      </c>
      <c r="D166" s="36">
        <v>54115847</v>
      </c>
      <c r="E166" s="37">
        <v>66719790</v>
      </c>
      <c r="F166" s="38">
        <v>-756047049</v>
      </c>
      <c r="G166" s="36">
        <v>19500000</v>
      </c>
      <c r="H166" s="39">
        <v>19500000</v>
      </c>
      <c r="I166" s="40">
        <v>-3500000</v>
      </c>
      <c r="J166" s="36">
        <v>-10299000</v>
      </c>
      <c r="K166" s="37">
        <v>-17403955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917657</v>
      </c>
      <c r="D168" s="1">
        <v>485655</v>
      </c>
      <c r="E168" s="2">
        <v>485655</v>
      </c>
      <c r="F168" s="3">
        <v>917657</v>
      </c>
      <c r="G168" s="1">
        <v>496305</v>
      </c>
      <c r="H168" s="4">
        <v>496305</v>
      </c>
      <c r="I168" s="5">
        <v>496305</v>
      </c>
      <c r="J168" s="1">
        <v>496305</v>
      </c>
      <c r="K168" s="2">
        <v>496305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917657</v>
      </c>
      <c r="D170" s="36">
        <v>485655</v>
      </c>
      <c r="E170" s="37">
        <v>485655</v>
      </c>
      <c r="F170" s="38">
        <v>917657</v>
      </c>
      <c r="G170" s="36">
        <v>496305</v>
      </c>
      <c r="H170" s="39">
        <v>496305</v>
      </c>
      <c r="I170" s="40">
        <v>496305</v>
      </c>
      <c r="J170" s="36">
        <v>496305</v>
      </c>
      <c r="K170" s="37">
        <v>496305</v>
      </c>
    </row>
    <row r="171" spans="1:11" ht="13.15" customHeight="1" x14ac:dyDescent="0.25">
      <c r="A171" s="46" t="s">
        <v>43</v>
      </c>
      <c r="B171" s="28" t="s">
        <v>20</v>
      </c>
      <c r="C171" s="1">
        <v>1566894</v>
      </c>
      <c r="D171" s="1">
        <v>2325001</v>
      </c>
      <c r="E171" s="2">
        <v>4797449</v>
      </c>
      <c r="F171" s="3">
        <v>2401895</v>
      </c>
      <c r="G171" s="1">
        <v>691117</v>
      </c>
      <c r="H171" s="4">
        <v>691117</v>
      </c>
      <c r="I171" s="5">
        <v>1675982</v>
      </c>
      <c r="J171" s="1">
        <v>1337059</v>
      </c>
      <c r="K171" s="2">
        <v>982884</v>
      </c>
    </row>
    <row r="172" spans="1:11" ht="13.15" customHeight="1" x14ac:dyDescent="0.25">
      <c r="A172" s="46" t="s">
        <v>44</v>
      </c>
      <c r="B172" s="28" t="s">
        <v>20</v>
      </c>
      <c r="C172" s="36">
        <v>25058210</v>
      </c>
      <c r="D172" s="36">
        <v>2298711</v>
      </c>
      <c r="E172" s="37">
        <v>-4255131</v>
      </c>
      <c r="F172" s="38">
        <v>27312375</v>
      </c>
      <c r="G172" s="36">
        <v>5698635</v>
      </c>
      <c r="H172" s="39">
        <v>5698635</v>
      </c>
      <c r="I172" s="40">
        <v>4741413</v>
      </c>
      <c r="J172" s="36">
        <v>2207833</v>
      </c>
      <c r="K172" s="37">
        <v>-439758</v>
      </c>
    </row>
    <row r="173" spans="1:11" ht="13.15" customHeight="1" x14ac:dyDescent="0.25">
      <c r="A173" s="46" t="s">
        <v>45</v>
      </c>
      <c r="B173" s="28" t="s">
        <v>20</v>
      </c>
      <c r="C173" s="36">
        <v>6088024</v>
      </c>
      <c r="D173" s="36">
        <v>1301161</v>
      </c>
      <c r="E173" s="37">
        <v>2223557</v>
      </c>
      <c r="F173" s="38">
        <v>9885835</v>
      </c>
      <c r="G173" s="36">
        <v>3822398</v>
      </c>
      <c r="H173" s="39">
        <v>3822398</v>
      </c>
      <c r="I173" s="40">
        <v>2722398</v>
      </c>
      <c r="J173" s="36">
        <v>2722398</v>
      </c>
      <c r="K173" s="37">
        <v>2722398</v>
      </c>
    </row>
    <row r="174" spans="1:11" ht="13.15" customHeight="1" x14ac:dyDescent="0.25">
      <c r="A174" s="46" t="s">
        <v>46</v>
      </c>
      <c r="B174" s="48" t="s">
        <v>20</v>
      </c>
      <c r="C174" s="36">
        <v>12433007</v>
      </c>
      <c r="D174" s="36">
        <v>6693504</v>
      </c>
      <c r="E174" s="37">
        <v>8028919</v>
      </c>
      <c r="F174" s="38">
        <v>14362314</v>
      </c>
      <c r="G174" s="36">
        <v>5176851</v>
      </c>
      <c r="H174" s="39">
        <v>5176851</v>
      </c>
      <c r="I174" s="40">
        <v>5072236</v>
      </c>
      <c r="J174" s="36">
        <v>3241736</v>
      </c>
      <c r="K174" s="37">
        <v>1328864</v>
      </c>
    </row>
    <row r="175" spans="1:11" ht="13.15" customHeight="1" x14ac:dyDescent="0.25">
      <c r="A175" s="46" t="s">
        <v>47</v>
      </c>
      <c r="B175" s="28" t="s">
        <v>20</v>
      </c>
      <c r="C175" s="36">
        <v>13748463</v>
      </c>
      <c r="D175" s="36">
        <v>13748463</v>
      </c>
      <c r="E175" s="37">
        <v>13748463</v>
      </c>
      <c r="F175" s="38">
        <v>13748463</v>
      </c>
      <c r="G175" s="36">
        <v>15764663</v>
      </c>
      <c r="H175" s="39">
        <v>15764663</v>
      </c>
      <c r="I175" s="40">
        <v>15764663</v>
      </c>
      <c r="J175" s="36">
        <v>15764663</v>
      </c>
      <c r="K175" s="37">
        <v>15764663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1457390182</v>
      </c>
      <c r="D180" s="62">
        <f t="shared" ref="D180:K180" si="31">D156+D159+D160+D163+D166+D167+SUM(D170:D176)+D179</f>
        <v>1445355752</v>
      </c>
      <c r="E180" s="63">
        <f t="shared" si="31"/>
        <v>1492568523</v>
      </c>
      <c r="F180" s="64">
        <f t="shared" si="31"/>
        <v>1692274045</v>
      </c>
      <c r="G180" s="62">
        <f t="shared" si="31"/>
        <v>1918334743</v>
      </c>
      <c r="H180" s="65">
        <f t="shared" si="31"/>
        <v>1918334743</v>
      </c>
      <c r="I180" s="66">
        <f t="shared" si="31"/>
        <v>1735287267</v>
      </c>
      <c r="J180" s="62">
        <f t="shared" si="31"/>
        <v>1672527267</v>
      </c>
      <c r="K180" s="63">
        <f t="shared" si="31"/>
        <v>1606943067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67227071</v>
      </c>
      <c r="D183" s="36">
        <v>55465290</v>
      </c>
      <c r="E183" s="37">
        <v>89915383</v>
      </c>
      <c r="F183" s="38">
        <v>58906750</v>
      </c>
      <c r="G183" s="36">
        <v>59557150</v>
      </c>
      <c r="H183" s="39">
        <v>59557150</v>
      </c>
      <c r="I183" s="40">
        <v>59999999</v>
      </c>
      <c r="J183" s="36">
        <v>62760000</v>
      </c>
      <c r="K183" s="37">
        <v>65584200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20832545</v>
      </c>
      <c r="D184" s="29">
        <f t="shared" ref="D184:K184" si="32">D194+D197+D198+D201+D204+D205+SUM(D208:D214)+D217</f>
        <v>32754951</v>
      </c>
      <c r="E184" s="30">
        <f t="shared" si="32"/>
        <v>35449742</v>
      </c>
      <c r="F184" s="31">
        <f t="shared" si="32"/>
        <v>35074281</v>
      </c>
      <c r="G184" s="29">
        <f t="shared" si="32"/>
        <v>29374281</v>
      </c>
      <c r="H184" s="32">
        <f t="shared" si="32"/>
        <v>29374281</v>
      </c>
      <c r="I184" s="33">
        <f t="shared" si="32"/>
        <v>25550002</v>
      </c>
      <c r="J184" s="29">
        <f t="shared" si="32"/>
        <v>26725301</v>
      </c>
      <c r="K184" s="30">
        <f t="shared" si="32"/>
        <v>27927940</v>
      </c>
    </row>
    <row r="185" spans="1:11" ht="13.15" customHeight="1" x14ac:dyDescent="0.25">
      <c r="A185" s="35" t="s">
        <v>19</v>
      </c>
      <c r="B185" s="28" t="s">
        <v>20</v>
      </c>
      <c r="C185" s="36">
        <v>2694329</v>
      </c>
      <c r="D185" s="36">
        <v>4151176</v>
      </c>
      <c r="E185" s="37">
        <v>4521557</v>
      </c>
      <c r="F185" s="38">
        <v>6500000</v>
      </c>
      <c r="G185" s="36">
        <v>6500000</v>
      </c>
      <c r="H185" s="39">
        <v>6500000</v>
      </c>
      <c r="I185" s="40">
        <v>6000000</v>
      </c>
      <c r="J185" s="36">
        <v>6276000</v>
      </c>
      <c r="K185" s="37">
        <v>6558420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6780645</v>
      </c>
      <c r="D187" s="36">
        <v>8784998</v>
      </c>
      <c r="E187" s="37">
        <v>11375491</v>
      </c>
      <c r="F187" s="38">
        <v>9500000</v>
      </c>
      <c r="G187" s="36">
        <v>7500000</v>
      </c>
      <c r="H187" s="39">
        <v>7500000</v>
      </c>
      <c r="I187" s="40">
        <v>7000000</v>
      </c>
      <c r="J187" s="36">
        <v>7322000</v>
      </c>
      <c r="K187" s="37">
        <v>7651490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4930381</v>
      </c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14405355</v>
      </c>
      <c r="D194" s="29">
        <f t="shared" ref="D194:K194" si="33">SUM(D185:D193)</f>
        <v>12936174</v>
      </c>
      <c r="E194" s="30">
        <f t="shared" si="33"/>
        <v>15897048</v>
      </c>
      <c r="F194" s="31">
        <f t="shared" si="33"/>
        <v>16000000</v>
      </c>
      <c r="G194" s="29">
        <f t="shared" si="33"/>
        <v>14000000</v>
      </c>
      <c r="H194" s="32">
        <f t="shared" si="33"/>
        <v>14000000</v>
      </c>
      <c r="I194" s="33">
        <f t="shared" si="33"/>
        <v>13000000</v>
      </c>
      <c r="J194" s="29">
        <f t="shared" si="33"/>
        <v>13598000</v>
      </c>
      <c r="K194" s="30">
        <f t="shared" si="33"/>
        <v>14209910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-435395</v>
      </c>
      <c r="D202" s="36">
        <v>5180877</v>
      </c>
      <c r="E202" s="37">
        <v>3768208</v>
      </c>
      <c r="F202" s="38">
        <v>5524779</v>
      </c>
      <c r="G202" s="36">
        <v>3524779</v>
      </c>
      <c r="H202" s="39">
        <v>3524779</v>
      </c>
      <c r="I202" s="40">
        <v>2553454</v>
      </c>
      <c r="J202" s="36">
        <v>2670913</v>
      </c>
      <c r="K202" s="37">
        <v>2791105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-435395</v>
      </c>
      <c r="D204" s="49">
        <f t="shared" si="36"/>
        <v>5180877</v>
      </c>
      <c r="E204" s="50">
        <f t="shared" si="36"/>
        <v>3768208</v>
      </c>
      <c r="F204" s="51">
        <f t="shared" si="36"/>
        <v>5524779</v>
      </c>
      <c r="G204" s="49">
        <f t="shared" si="36"/>
        <v>3524779</v>
      </c>
      <c r="H204" s="52">
        <f t="shared" si="36"/>
        <v>3524779</v>
      </c>
      <c r="I204" s="53">
        <f t="shared" si="36"/>
        <v>2553454</v>
      </c>
      <c r="J204" s="49">
        <f t="shared" si="36"/>
        <v>2670913</v>
      </c>
      <c r="K204" s="50">
        <f t="shared" si="36"/>
        <v>2791105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3019380</v>
      </c>
      <c r="D210" s="36">
        <v>4029322</v>
      </c>
      <c r="E210" s="37">
        <v>4286602</v>
      </c>
      <c r="F210" s="38">
        <v>4900000</v>
      </c>
      <c r="G210" s="36">
        <v>4400000</v>
      </c>
      <c r="H210" s="39">
        <v>4400000</v>
      </c>
      <c r="I210" s="40">
        <v>4500000</v>
      </c>
      <c r="J210" s="36">
        <v>4707000</v>
      </c>
      <c r="K210" s="37">
        <v>4918815</v>
      </c>
    </row>
    <row r="211" spans="1:11" ht="13.15" customHeight="1" x14ac:dyDescent="0.25">
      <c r="A211" s="46" t="s">
        <v>45</v>
      </c>
      <c r="B211" s="28" t="s">
        <v>20</v>
      </c>
      <c r="C211" s="36">
        <v>3240068</v>
      </c>
      <c r="D211" s="36">
        <v>9638581</v>
      </c>
      <c r="E211" s="37">
        <v>10644313</v>
      </c>
      <c r="F211" s="38">
        <v>7649502</v>
      </c>
      <c r="G211" s="36">
        <v>6549502</v>
      </c>
      <c r="H211" s="39">
        <v>6549502</v>
      </c>
      <c r="I211" s="40">
        <v>4552448</v>
      </c>
      <c r="J211" s="36">
        <v>4761859</v>
      </c>
      <c r="K211" s="37">
        <v>4976143</v>
      </c>
    </row>
    <row r="212" spans="1:11" ht="13.15" customHeight="1" x14ac:dyDescent="0.25">
      <c r="A212" s="46" t="s">
        <v>46</v>
      </c>
      <c r="B212" s="48" t="s">
        <v>20</v>
      </c>
      <c r="C212" s="36">
        <v>603137</v>
      </c>
      <c r="D212" s="36">
        <v>969997</v>
      </c>
      <c r="E212" s="37">
        <v>853571</v>
      </c>
      <c r="F212" s="38">
        <v>1000000</v>
      </c>
      <c r="G212" s="36">
        <v>900000</v>
      </c>
      <c r="H212" s="39">
        <v>900000</v>
      </c>
      <c r="I212" s="40">
        <v>944100</v>
      </c>
      <c r="J212" s="36">
        <v>987529</v>
      </c>
      <c r="K212" s="37">
        <v>1031967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88059616</v>
      </c>
      <c r="D219" s="62">
        <f t="shared" si="39"/>
        <v>88220241</v>
      </c>
      <c r="E219" s="63">
        <f t="shared" si="39"/>
        <v>125365125</v>
      </c>
      <c r="F219" s="64">
        <f t="shared" si="39"/>
        <v>93981031</v>
      </c>
      <c r="G219" s="62">
        <f t="shared" si="39"/>
        <v>88931431</v>
      </c>
      <c r="H219" s="65">
        <f t="shared" si="39"/>
        <v>88931431</v>
      </c>
      <c r="I219" s="66">
        <f t="shared" si="39"/>
        <v>85550001</v>
      </c>
      <c r="J219" s="62">
        <f t="shared" si="39"/>
        <v>89485301</v>
      </c>
      <c r="K219" s="63">
        <f t="shared" si="39"/>
        <v>93512140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0.42791454021208025</v>
      </c>
      <c r="D221" s="6">
        <f t="shared" si="40"/>
        <v>0.39971132731657411</v>
      </c>
      <c r="E221" s="7">
        <f t="shared" si="40"/>
        <v>0.30417089542301456</v>
      </c>
      <c r="F221" s="8">
        <f t="shared" si="40"/>
        <v>0.34168537334717458</v>
      </c>
      <c r="G221" s="6">
        <f t="shared" si="40"/>
        <v>0.44576850205483154</v>
      </c>
      <c r="H221" s="9">
        <f t="shared" si="40"/>
        <v>0.44576850205483154</v>
      </c>
      <c r="I221" s="10">
        <f t="shared" si="40"/>
        <v>0.24060610109241717</v>
      </c>
      <c r="J221" s="6">
        <f t="shared" si="40"/>
        <v>0.47243558010377246</v>
      </c>
      <c r="K221" s="7">
        <f t="shared" si="40"/>
        <v>0.61407891887389665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0.9914045191705585</v>
      </c>
      <c r="D222" s="6">
        <f t="shared" si="41"/>
        <v>1.2229763334871233</v>
      </c>
      <c r="E222" s="7">
        <f t="shared" si="41"/>
        <v>0.51230426277559205</v>
      </c>
      <c r="F222" s="8">
        <f t="shared" si="41"/>
        <v>1.1063421085019969</v>
      </c>
      <c r="G222" s="6">
        <f t="shared" si="41"/>
        <v>1.590175957042941</v>
      </c>
      <c r="H222" s="9">
        <f t="shared" si="41"/>
        <v>1.590175957042941</v>
      </c>
      <c r="I222" s="10">
        <f t="shared" si="41"/>
        <v>0.66332296105538269</v>
      </c>
      <c r="J222" s="6">
        <f t="shared" si="41"/>
        <v>0.78097581261950288</v>
      </c>
      <c r="K222" s="7">
        <f t="shared" si="41"/>
        <v>1.2318495003369714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1.4319702529875026E-2</v>
      </c>
      <c r="D223" s="6">
        <f t="shared" si="42"/>
        <v>2.269583074540367E-2</v>
      </c>
      <c r="E223" s="7">
        <f t="shared" si="42"/>
        <v>2.3784953321833641E-2</v>
      </c>
      <c r="F223" s="8">
        <f t="shared" si="42"/>
        <v>2.0757688059871403E-2</v>
      </c>
      <c r="G223" s="6">
        <f t="shared" si="42"/>
        <v>1.532958184434091E-2</v>
      </c>
      <c r="H223" s="9">
        <f t="shared" si="42"/>
        <v>1.532958184434091E-2</v>
      </c>
      <c r="I223" s="10">
        <f t="shared" si="42"/>
        <v>1.4742069880613823E-2</v>
      </c>
      <c r="J223" s="6">
        <f t="shared" si="42"/>
        <v>1.5999578465994098E-2</v>
      </c>
      <c r="K223" s="7">
        <f t="shared" si="42"/>
        <v>1.740285053421781E-2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6.0132493664496467E-2</v>
      </c>
      <c r="D224" s="6">
        <f t="shared" si="43"/>
        <v>6.9696979303051673E-2</v>
      </c>
      <c r="E224" s="7">
        <f t="shared" si="43"/>
        <v>5.4691550568870241E-2</v>
      </c>
      <c r="F224" s="8">
        <f t="shared" si="43"/>
        <v>5.932725024671321E-2</v>
      </c>
      <c r="G224" s="6">
        <f t="shared" si="43"/>
        <v>6.4754066918363037E-2</v>
      </c>
      <c r="H224" s="9">
        <f t="shared" si="43"/>
        <v>6.4754066918363037E-2</v>
      </c>
      <c r="I224" s="10">
        <f t="shared" si="43"/>
        <v>3.7705872268531233E-2</v>
      </c>
      <c r="J224" s="6">
        <f t="shared" si="43"/>
        <v>4.5342709565416708E-2</v>
      </c>
      <c r="K224" s="7">
        <f t="shared" si="43"/>
        <v>6.7745766190431059E-2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29889260</v>
      </c>
      <c r="D5" s="29">
        <f t="shared" ref="D5:K5" si="0">D15+D18+D19+D22+D25+D26+SUM(D29:D35)+D38</f>
        <v>12284594</v>
      </c>
      <c r="E5" s="30">
        <f t="shared" si="0"/>
        <v>18248111</v>
      </c>
      <c r="F5" s="31">
        <f t="shared" si="0"/>
        <v>14225000</v>
      </c>
      <c r="G5" s="29">
        <f t="shared" si="0"/>
        <v>7805459</v>
      </c>
      <c r="H5" s="32">
        <f t="shared" si="0"/>
        <v>7805459</v>
      </c>
      <c r="I5" s="33">
        <f t="shared" si="0"/>
        <v>44002674</v>
      </c>
      <c r="J5" s="29">
        <f t="shared" si="0"/>
        <v>23575000</v>
      </c>
      <c r="K5" s="30">
        <f t="shared" si="0"/>
        <v>26369000</v>
      </c>
    </row>
    <row r="6" spans="1:11" ht="13.15" customHeight="1" x14ac:dyDescent="0.25">
      <c r="A6" s="35" t="s">
        <v>19</v>
      </c>
      <c r="B6" s="28" t="s">
        <v>20</v>
      </c>
      <c r="C6" s="36">
        <v>752259</v>
      </c>
      <c r="D6" s="36"/>
      <c r="E6" s="37">
        <v>313137</v>
      </c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>
        <v>703968</v>
      </c>
      <c r="E7" s="37">
        <v>4573183</v>
      </c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21742612</v>
      </c>
      <c r="D8" s="36">
        <v>4270056</v>
      </c>
      <c r="E8" s="37">
        <v>7417431</v>
      </c>
      <c r="F8" s="38"/>
      <c r="G8" s="36">
        <v>2300000</v>
      </c>
      <c r="H8" s="39">
        <v>2300000</v>
      </c>
      <c r="I8" s="40">
        <v>8625000</v>
      </c>
      <c r="J8" s="36">
        <v>10000000</v>
      </c>
      <c r="K8" s="37">
        <v>12000000</v>
      </c>
    </row>
    <row r="9" spans="1:11" ht="13.15" customHeight="1" x14ac:dyDescent="0.25">
      <c r="A9" s="35" t="s">
        <v>23</v>
      </c>
      <c r="B9" s="28" t="s">
        <v>20</v>
      </c>
      <c r="C9" s="36">
        <v>3906582</v>
      </c>
      <c r="D9" s="36">
        <v>6876514</v>
      </c>
      <c r="E9" s="37">
        <v>3889490</v>
      </c>
      <c r="F9" s="38">
        <v>14225000</v>
      </c>
      <c r="G9" s="36">
        <v>4880459</v>
      </c>
      <c r="H9" s="39">
        <v>4880459</v>
      </c>
      <c r="I9" s="40">
        <v>9297674</v>
      </c>
      <c r="J9" s="36">
        <v>13575000</v>
      </c>
      <c r="K9" s="37">
        <v>14369000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26401453</v>
      </c>
      <c r="D15" s="29">
        <f t="shared" ref="D15:K15" si="1">SUM(D6:D14)</f>
        <v>11850538</v>
      </c>
      <c r="E15" s="30">
        <f t="shared" si="1"/>
        <v>16193241</v>
      </c>
      <c r="F15" s="31">
        <f t="shared" si="1"/>
        <v>14225000</v>
      </c>
      <c r="G15" s="29">
        <f t="shared" si="1"/>
        <v>7180459</v>
      </c>
      <c r="H15" s="32">
        <f t="shared" si="1"/>
        <v>7180459</v>
      </c>
      <c r="I15" s="33">
        <f t="shared" si="1"/>
        <v>17922674</v>
      </c>
      <c r="J15" s="29">
        <f t="shared" si="1"/>
        <v>23575000</v>
      </c>
      <c r="K15" s="30">
        <f t="shared" si="1"/>
        <v>26369000</v>
      </c>
    </row>
    <row r="16" spans="1:11" ht="13.15" customHeight="1" x14ac:dyDescent="0.25">
      <c r="A16" s="47" t="s">
        <v>31</v>
      </c>
      <c r="B16" s="48" t="s">
        <v>20</v>
      </c>
      <c r="C16" s="36">
        <v>31950309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10000000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31950309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10000000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149153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149153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1261636</v>
      </c>
      <c r="D30" s="1"/>
      <c r="E30" s="2">
        <v>1118185</v>
      </c>
      <c r="F30" s="3"/>
      <c r="G30" s="1">
        <v>400000</v>
      </c>
      <c r="H30" s="4">
        <v>400000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-1770963</v>
      </c>
      <c r="D31" s="36"/>
      <c r="E31" s="37">
        <v>357344</v>
      </c>
      <c r="F31" s="38"/>
      <c r="G31" s="36">
        <v>105000</v>
      </c>
      <c r="H31" s="39">
        <v>105000</v>
      </c>
      <c r="I31" s="40">
        <v>80000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-34121675</v>
      </c>
      <c r="D32" s="36">
        <v>434056</v>
      </c>
      <c r="E32" s="37">
        <v>322304</v>
      </c>
      <c r="F32" s="38"/>
      <c r="G32" s="36">
        <v>120000</v>
      </c>
      <c r="H32" s="39">
        <v>120000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6168500</v>
      </c>
      <c r="D33" s="36"/>
      <c r="E33" s="37">
        <v>107884</v>
      </c>
      <c r="F33" s="38"/>
      <c r="G33" s="36"/>
      <c r="H33" s="39"/>
      <c r="I33" s="40">
        <v>16000000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86429156</v>
      </c>
      <c r="D75" s="29">
        <f t="shared" ref="D75:K75" si="14">D85+D88+D89+D92+D95+D96+SUM(D99:D105)+D108</f>
        <v>2418346</v>
      </c>
      <c r="E75" s="30">
        <f t="shared" si="14"/>
        <v>16985592</v>
      </c>
      <c r="F75" s="31">
        <f t="shared" si="14"/>
        <v>17285000</v>
      </c>
      <c r="G75" s="29">
        <f t="shared" si="14"/>
        <v>27040541</v>
      </c>
      <c r="H75" s="32">
        <f t="shared" si="14"/>
        <v>27040541</v>
      </c>
      <c r="I75" s="33">
        <f t="shared" si="14"/>
        <v>46869172</v>
      </c>
      <c r="J75" s="29">
        <f t="shared" si="14"/>
        <v>20000000</v>
      </c>
      <c r="K75" s="30">
        <f t="shared" si="14"/>
        <v>28000000</v>
      </c>
    </row>
    <row r="76" spans="1:11" ht="13.15" customHeight="1" x14ac:dyDescent="0.25">
      <c r="A76" s="35" t="s">
        <v>19</v>
      </c>
      <c r="B76" s="28" t="s">
        <v>20</v>
      </c>
      <c r="C76" s="36">
        <v>1257970</v>
      </c>
      <c r="D76" s="36">
        <v>1583715</v>
      </c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1131452</v>
      </c>
      <c r="D78" s="36"/>
      <c r="E78" s="37">
        <v>3557561</v>
      </c>
      <c r="F78" s="38">
        <v>4000000</v>
      </c>
      <c r="G78" s="36">
        <v>4400000</v>
      </c>
      <c r="H78" s="39">
        <v>4400000</v>
      </c>
      <c r="I78" s="40">
        <v>1500000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43729381</v>
      </c>
      <c r="D79" s="36">
        <v>-295252</v>
      </c>
      <c r="E79" s="37">
        <v>1837450</v>
      </c>
      <c r="F79" s="38"/>
      <c r="G79" s="36">
        <v>10244541</v>
      </c>
      <c r="H79" s="39">
        <v>10244541</v>
      </c>
      <c r="I79" s="40">
        <v>20150003</v>
      </c>
      <c r="J79" s="36">
        <v>20000000</v>
      </c>
      <c r="K79" s="37">
        <v>28000000</v>
      </c>
    </row>
    <row r="80" spans="1:11" ht="13.15" customHeight="1" x14ac:dyDescent="0.25">
      <c r="A80" s="35" t="s">
        <v>24</v>
      </c>
      <c r="B80" s="28" t="s">
        <v>20</v>
      </c>
      <c r="C80" s="36">
        <v>40310353</v>
      </c>
      <c r="D80" s="36">
        <v>1129883</v>
      </c>
      <c r="E80" s="37">
        <v>10740581</v>
      </c>
      <c r="F80" s="38">
        <v>13285000</v>
      </c>
      <c r="G80" s="36">
        <v>12396000</v>
      </c>
      <c r="H80" s="39">
        <v>12396000</v>
      </c>
      <c r="I80" s="40">
        <v>24809169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86429156</v>
      </c>
      <c r="D85" s="29">
        <f t="shared" ref="D85:K85" si="15">SUM(D76:D84)</f>
        <v>2418346</v>
      </c>
      <c r="E85" s="30">
        <f t="shared" si="15"/>
        <v>16135592</v>
      </c>
      <c r="F85" s="31">
        <f t="shared" si="15"/>
        <v>17285000</v>
      </c>
      <c r="G85" s="29">
        <f t="shared" si="15"/>
        <v>27040541</v>
      </c>
      <c r="H85" s="32">
        <f t="shared" si="15"/>
        <v>27040541</v>
      </c>
      <c r="I85" s="33">
        <f t="shared" si="15"/>
        <v>46459172</v>
      </c>
      <c r="J85" s="29">
        <f t="shared" si="15"/>
        <v>20000000</v>
      </c>
      <c r="K85" s="30">
        <f t="shared" si="15"/>
        <v>28000000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>
        <v>410000</v>
      </c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850000</v>
      </c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850000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410000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116318416</v>
      </c>
      <c r="D110" s="29">
        <f t="shared" ref="D110:K110" si="21">D120+D123+D124+D127+D130+D131+SUM(D134:D140)+D143</f>
        <v>14702940</v>
      </c>
      <c r="E110" s="30">
        <f t="shared" si="21"/>
        <v>35233703</v>
      </c>
      <c r="F110" s="31">
        <f t="shared" si="21"/>
        <v>31510000</v>
      </c>
      <c r="G110" s="29">
        <f t="shared" si="21"/>
        <v>34846000</v>
      </c>
      <c r="H110" s="32">
        <f t="shared" si="21"/>
        <v>34846000</v>
      </c>
      <c r="I110" s="33">
        <f t="shared" si="21"/>
        <v>90871846</v>
      </c>
      <c r="J110" s="29">
        <f t="shared" si="21"/>
        <v>43575000</v>
      </c>
      <c r="K110" s="30">
        <f t="shared" si="21"/>
        <v>54369000</v>
      </c>
    </row>
    <row r="111" spans="1:11" ht="13.15" customHeight="1" x14ac:dyDescent="0.25">
      <c r="A111" s="35" t="s">
        <v>19</v>
      </c>
      <c r="B111" s="28" t="s">
        <v>20</v>
      </c>
      <c r="C111" s="36">
        <v>2010229</v>
      </c>
      <c r="D111" s="36">
        <v>1583715</v>
      </c>
      <c r="E111" s="37">
        <v>313137</v>
      </c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>
        <v>703968</v>
      </c>
      <c r="E112" s="37">
        <v>4573183</v>
      </c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22874064</v>
      </c>
      <c r="D113" s="36">
        <v>4270056</v>
      </c>
      <c r="E113" s="37">
        <v>10974992</v>
      </c>
      <c r="F113" s="38">
        <v>4000000</v>
      </c>
      <c r="G113" s="36">
        <v>6700000</v>
      </c>
      <c r="H113" s="39">
        <v>6700000</v>
      </c>
      <c r="I113" s="40">
        <v>10125000</v>
      </c>
      <c r="J113" s="36">
        <v>10000000</v>
      </c>
      <c r="K113" s="37">
        <v>12000000</v>
      </c>
    </row>
    <row r="114" spans="1:11" ht="13.15" customHeight="1" x14ac:dyDescent="0.25">
      <c r="A114" s="35" t="s">
        <v>23</v>
      </c>
      <c r="B114" s="28" t="s">
        <v>20</v>
      </c>
      <c r="C114" s="36">
        <v>47635963</v>
      </c>
      <c r="D114" s="36">
        <v>6581262</v>
      </c>
      <c r="E114" s="37">
        <v>5726940</v>
      </c>
      <c r="F114" s="38">
        <v>14225000</v>
      </c>
      <c r="G114" s="36">
        <v>15125000</v>
      </c>
      <c r="H114" s="39">
        <v>15125000</v>
      </c>
      <c r="I114" s="40">
        <v>29447677</v>
      </c>
      <c r="J114" s="36">
        <v>33575000</v>
      </c>
      <c r="K114" s="37">
        <v>42369000</v>
      </c>
    </row>
    <row r="115" spans="1:11" ht="13.15" customHeight="1" x14ac:dyDescent="0.25">
      <c r="A115" s="35" t="s">
        <v>24</v>
      </c>
      <c r="B115" s="28" t="s">
        <v>20</v>
      </c>
      <c r="C115" s="36">
        <v>40310353</v>
      </c>
      <c r="D115" s="36">
        <v>1129883</v>
      </c>
      <c r="E115" s="37">
        <v>10740581</v>
      </c>
      <c r="F115" s="38">
        <v>13285000</v>
      </c>
      <c r="G115" s="36">
        <v>12396000</v>
      </c>
      <c r="H115" s="39">
        <v>12396000</v>
      </c>
      <c r="I115" s="40">
        <v>24809169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112830609</v>
      </c>
      <c r="D120" s="29">
        <f t="shared" ref="D120:K120" si="22">SUM(D111:D119)</f>
        <v>14268884</v>
      </c>
      <c r="E120" s="30">
        <f t="shared" si="22"/>
        <v>32328833</v>
      </c>
      <c r="F120" s="31">
        <f t="shared" si="22"/>
        <v>31510000</v>
      </c>
      <c r="G120" s="29">
        <f t="shared" si="22"/>
        <v>34221000</v>
      </c>
      <c r="H120" s="32">
        <f t="shared" si="22"/>
        <v>34221000</v>
      </c>
      <c r="I120" s="33">
        <f t="shared" si="22"/>
        <v>64381846</v>
      </c>
      <c r="J120" s="29">
        <f t="shared" si="22"/>
        <v>43575000</v>
      </c>
      <c r="K120" s="30">
        <f t="shared" si="22"/>
        <v>54369000</v>
      </c>
    </row>
    <row r="121" spans="1:11" ht="13.15" customHeight="1" x14ac:dyDescent="0.25">
      <c r="A121" s="47" t="s">
        <v>31</v>
      </c>
      <c r="B121" s="48" t="s">
        <v>20</v>
      </c>
      <c r="C121" s="36">
        <v>31950309</v>
      </c>
      <c r="D121" s="36"/>
      <c r="E121" s="37"/>
      <c r="F121" s="38"/>
      <c r="G121" s="36"/>
      <c r="H121" s="39"/>
      <c r="I121" s="40">
        <v>410000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850000</v>
      </c>
      <c r="F122" s="43"/>
      <c r="G122" s="41"/>
      <c r="H122" s="44"/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31950309</v>
      </c>
      <c r="D123" s="49">
        <f t="shared" si="23"/>
        <v>0</v>
      </c>
      <c r="E123" s="50">
        <f t="shared" si="23"/>
        <v>850000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10410000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149153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149153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1261636</v>
      </c>
      <c r="D135" s="1"/>
      <c r="E135" s="2">
        <v>1118185</v>
      </c>
      <c r="F135" s="3"/>
      <c r="G135" s="1">
        <v>400000</v>
      </c>
      <c r="H135" s="4">
        <v>400000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-1770963</v>
      </c>
      <c r="D136" s="36"/>
      <c r="E136" s="37">
        <v>357344</v>
      </c>
      <c r="F136" s="38"/>
      <c r="G136" s="36">
        <v>105000</v>
      </c>
      <c r="H136" s="39">
        <v>105000</v>
      </c>
      <c r="I136" s="40">
        <v>80000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-34121675</v>
      </c>
      <c r="D137" s="36">
        <v>434056</v>
      </c>
      <c r="E137" s="37">
        <v>322304</v>
      </c>
      <c r="F137" s="38"/>
      <c r="G137" s="36">
        <v>120000</v>
      </c>
      <c r="H137" s="39">
        <v>120000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6168500</v>
      </c>
      <c r="D138" s="36"/>
      <c r="E138" s="37">
        <v>107884</v>
      </c>
      <c r="F138" s="38"/>
      <c r="G138" s="36"/>
      <c r="H138" s="39"/>
      <c r="I138" s="40">
        <v>16000000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116318416</v>
      </c>
      <c r="D144" s="62">
        <f t="shared" si="28"/>
        <v>14702940</v>
      </c>
      <c r="E144" s="63">
        <f t="shared" si="28"/>
        <v>35233703</v>
      </c>
      <c r="F144" s="64">
        <f t="shared" si="28"/>
        <v>31510000</v>
      </c>
      <c r="G144" s="62">
        <f t="shared" si="28"/>
        <v>34846000</v>
      </c>
      <c r="H144" s="65">
        <f t="shared" si="28"/>
        <v>34846000</v>
      </c>
      <c r="I144" s="66">
        <f t="shared" si="28"/>
        <v>90871846</v>
      </c>
      <c r="J144" s="62">
        <f t="shared" si="28"/>
        <v>43575000</v>
      </c>
      <c r="K144" s="63">
        <f t="shared" si="28"/>
        <v>54369000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1395674436</v>
      </c>
      <c r="D146" s="29">
        <f t="shared" ref="D146:K146" si="29">D156+D159+D160+D163+D166+D167+SUM(D170:D176)+D179</f>
        <v>1397181770</v>
      </c>
      <c r="E146" s="30">
        <f t="shared" si="29"/>
        <v>1363992434</v>
      </c>
      <c r="F146" s="31">
        <f t="shared" si="29"/>
        <v>1418940158</v>
      </c>
      <c r="G146" s="29">
        <f t="shared" si="29"/>
        <v>1302812201</v>
      </c>
      <c r="H146" s="32">
        <f t="shared" si="29"/>
        <v>1302812201</v>
      </c>
      <c r="I146" s="33">
        <f t="shared" si="29"/>
        <v>1270797032</v>
      </c>
      <c r="J146" s="29">
        <f t="shared" si="29"/>
        <v>1215641863</v>
      </c>
      <c r="K146" s="30">
        <f t="shared" si="29"/>
        <v>1160486687</v>
      </c>
    </row>
    <row r="147" spans="1:11" ht="13.15" customHeight="1" x14ac:dyDescent="0.25">
      <c r="A147" s="35" t="s">
        <v>19</v>
      </c>
      <c r="B147" s="28" t="s">
        <v>20</v>
      </c>
      <c r="C147" s="36">
        <v>236599884</v>
      </c>
      <c r="D147" s="36">
        <v>240472334</v>
      </c>
      <c r="E147" s="37">
        <v>230512672</v>
      </c>
      <c r="F147" s="38">
        <v>221223110</v>
      </c>
      <c r="G147" s="36">
        <v>217401583</v>
      </c>
      <c r="H147" s="39">
        <v>217401583</v>
      </c>
      <c r="I147" s="40">
        <v>206632136</v>
      </c>
      <c r="J147" s="36">
        <v>195862689</v>
      </c>
      <c r="K147" s="37">
        <v>185093235</v>
      </c>
    </row>
    <row r="148" spans="1:11" ht="13.15" customHeight="1" x14ac:dyDescent="0.25">
      <c r="A148" s="35" t="s">
        <v>21</v>
      </c>
      <c r="B148" s="28" t="s">
        <v>20</v>
      </c>
      <c r="C148" s="36">
        <v>14573</v>
      </c>
      <c r="D148" s="36">
        <v>14573</v>
      </c>
      <c r="E148" s="37">
        <v>14573</v>
      </c>
      <c r="F148" s="38">
        <v>4257357</v>
      </c>
      <c r="G148" s="36">
        <v>138134</v>
      </c>
      <c r="H148" s="39">
        <v>138134</v>
      </c>
      <c r="I148" s="40">
        <v>138134</v>
      </c>
      <c r="J148" s="36">
        <v>138134</v>
      </c>
      <c r="K148" s="37">
        <v>138134</v>
      </c>
    </row>
    <row r="149" spans="1:11" ht="13.15" customHeight="1" x14ac:dyDescent="0.25">
      <c r="A149" s="35" t="s">
        <v>22</v>
      </c>
      <c r="B149" s="28" t="s">
        <v>20</v>
      </c>
      <c r="C149" s="36">
        <v>150333401</v>
      </c>
      <c r="D149" s="36">
        <v>142888406</v>
      </c>
      <c r="E149" s="37">
        <v>139088309</v>
      </c>
      <c r="F149" s="38">
        <v>166698164</v>
      </c>
      <c r="G149" s="36">
        <v>133571253</v>
      </c>
      <c r="H149" s="39">
        <v>133571253</v>
      </c>
      <c r="I149" s="40">
        <v>126925385</v>
      </c>
      <c r="J149" s="36">
        <v>118779517</v>
      </c>
      <c r="K149" s="37">
        <v>110633649</v>
      </c>
    </row>
    <row r="150" spans="1:11" ht="13.15" customHeight="1" x14ac:dyDescent="0.25">
      <c r="A150" s="35" t="s">
        <v>23</v>
      </c>
      <c r="B150" s="28" t="s">
        <v>20</v>
      </c>
      <c r="C150" s="36">
        <v>177682970</v>
      </c>
      <c r="D150" s="36">
        <v>183510084</v>
      </c>
      <c r="E150" s="37">
        <v>174608367</v>
      </c>
      <c r="F150" s="38">
        <v>192999507</v>
      </c>
      <c r="G150" s="36">
        <v>161705381</v>
      </c>
      <c r="H150" s="39">
        <v>161705381</v>
      </c>
      <c r="I150" s="40">
        <v>155273060</v>
      </c>
      <c r="J150" s="36">
        <v>143690739</v>
      </c>
      <c r="K150" s="37">
        <v>132108418</v>
      </c>
    </row>
    <row r="151" spans="1:11" ht="13.15" customHeight="1" x14ac:dyDescent="0.25">
      <c r="A151" s="35" t="s">
        <v>24</v>
      </c>
      <c r="B151" s="28" t="s">
        <v>20</v>
      </c>
      <c r="C151" s="36">
        <v>200455409</v>
      </c>
      <c r="D151" s="36">
        <v>191102974</v>
      </c>
      <c r="E151" s="37">
        <v>180776129</v>
      </c>
      <c r="F151" s="38">
        <v>208752706</v>
      </c>
      <c r="G151" s="36">
        <v>170125135</v>
      </c>
      <c r="H151" s="39">
        <v>170125135</v>
      </c>
      <c r="I151" s="40">
        <v>161376409</v>
      </c>
      <c r="J151" s="36">
        <v>152627683</v>
      </c>
      <c r="K151" s="37">
        <v>143878957</v>
      </c>
    </row>
    <row r="152" spans="1:11" ht="13.15" customHeight="1" x14ac:dyDescent="0.25">
      <c r="A152" s="35" t="s">
        <v>25</v>
      </c>
      <c r="B152" s="28" t="s">
        <v>20</v>
      </c>
      <c r="C152" s="36">
        <v>43493258</v>
      </c>
      <c r="D152" s="36">
        <v>28033298</v>
      </c>
      <c r="E152" s="37">
        <v>35308749</v>
      </c>
      <c r="F152" s="38">
        <v>17460997</v>
      </c>
      <c r="G152" s="36">
        <v>35308749</v>
      </c>
      <c r="H152" s="39">
        <v>35308749</v>
      </c>
      <c r="I152" s="40">
        <v>35308749</v>
      </c>
      <c r="J152" s="36">
        <v>35308749</v>
      </c>
      <c r="K152" s="37">
        <v>35308749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808579495</v>
      </c>
      <c r="D156" s="36">
        <f t="shared" ref="D156:K156" si="30">SUM(D147:D155)</f>
        <v>786021669</v>
      </c>
      <c r="E156" s="37">
        <f t="shared" si="30"/>
        <v>760308799</v>
      </c>
      <c r="F156" s="38">
        <f t="shared" si="30"/>
        <v>811391841</v>
      </c>
      <c r="G156" s="36">
        <f t="shared" si="30"/>
        <v>718250235</v>
      </c>
      <c r="H156" s="39">
        <f t="shared" si="30"/>
        <v>718250235</v>
      </c>
      <c r="I156" s="40">
        <f t="shared" si="30"/>
        <v>685653873</v>
      </c>
      <c r="J156" s="36">
        <f t="shared" si="30"/>
        <v>646407511</v>
      </c>
      <c r="K156" s="37">
        <f t="shared" si="30"/>
        <v>607161142</v>
      </c>
    </row>
    <row r="157" spans="1:11" ht="0.95" customHeight="1" x14ac:dyDescent="0.25">
      <c r="A157" s="47"/>
      <c r="B157" s="48" t="s">
        <v>20</v>
      </c>
      <c r="C157" s="36">
        <v>103132429</v>
      </c>
      <c r="D157" s="36">
        <v>98748807</v>
      </c>
      <c r="E157" s="37">
        <v>94759534</v>
      </c>
      <c r="F157" s="38">
        <v>108624719</v>
      </c>
      <c r="G157" s="36">
        <v>89445197</v>
      </c>
      <c r="H157" s="39">
        <v>89445197</v>
      </c>
      <c r="I157" s="40">
        <v>85490001</v>
      </c>
      <c r="J157" s="36">
        <v>81124805</v>
      </c>
      <c r="K157" s="37">
        <v>76759609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103132429</v>
      </c>
      <c r="D159" s="36">
        <v>98748807</v>
      </c>
      <c r="E159" s="37">
        <v>94759534</v>
      </c>
      <c r="F159" s="38">
        <v>108624719</v>
      </c>
      <c r="G159" s="36">
        <v>89445197</v>
      </c>
      <c r="H159" s="39">
        <v>89445197</v>
      </c>
      <c r="I159" s="40">
        <v>85490001</v>
      </c>
      <c r="J159" s="36">
        <v>81124805</v>
      </c>
      <c r="K159" s="37">
        <v>76759609</v>
      </c>
    </row>
    <row r="160" spans="1:11" ht="13.15" customHeight="1" x14ac:dyDescent="0.25">
      <c r="A160" s="46" t="s">
        <v>106</v>
      </c>
      <c r="B160" s="28" t="s">
        <v>20</v>
      </c>
      <c r="C160" s="36">
        <v>74581</v>
      </c>
      <c r="D160" s="36">
        <v>74581</v>
      </c>
      <c r="E160" s="37">
        <v>74581</v>
      </c>
      <c r="F160" s="38">
        <v>74581</v>
      </c>
      <c r="G160" s="36">
        <v>74581</v>
      </c>
      <c r="H160" s="39">
        <v>74581</v>
      </c>
      <c r="I160" s="40">
        <v>74581</v>
      </c>
      <c r="J160" s="36">
        <v>74581</v>
      </c>
      <c r="K160" s="37">
        <v>74581</v>
      </c>
    </row>
    <row r="161" spans="1:11" ht="0.95" customHeight="1" x14ac:dyDescent="0.25">
      <c r="A161" s="47"/>
      <c r="B161" s="28" t="s">
        <v>20</v>
      </c>
      <c r="C161" s="1">
        <v>314786744</v>
      </c>
      <c r="D161" s="1">
        <v>343955366</v>
      </c>
      <c r="E161" s="2">
        <v>346311282</v>
      </c>
      <c r="F161" s="3">
        <v>379086093</v>
      </c>
      <c r="G161" s="1">
        <v>346311282</v>
      </c>
      <c r="H161" s="4">
        <v>346311282</v>
      </c>
      <c r="I161" s="5">
        <v>346311282</v>
      </c>
      <c r="J161" s="1">
        <v>346311282</v>
      </c>
      <c r="K161" s="2">
        <v>346311282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314786744</v>
      </c>
      <c r="D163" s="36">
        <v>343955366</v>
      </c>
      <c r="E163" s="37">
        <v>346311282</v>
      </c>
      <c r="F163" s="38">
        <v>379086093</v>
      </c>
      <c r="G163" s="36">
        <v>346311282</v>
      </c>
      <c r="H163" s="39">
        <v>346311282</v>
      </c>
      <c r="I163" s="40">
        <v>346311282</v>
      </c>
      <c r="J163" s="36">
        <v>346311282</v>
      </c>
      <c r="K163" s="37">
        <v>346311282</v>
      </c>
    </row>
    <row r="164" spans="1:11" ht="0.95" customHeight="1" x14ac:dyDescent="0.25">
      <c r="A164" s="47"/>
      <c r="B164" s="48" t="s">
        <v>20</v>
      </c>
      <c r="C164" s="36">
        <v>54268088</v>
      </c>
      <c r="D164" s="36">
        <v>50633125</v>
      </c>
      <c r="E164" s="37">
        <v>47048262</v>
      </c>
      <c r="F164" s="38">
        <v>4156444</v>
      </c>
      <c r="G164" s="36">
        <v>34677578</v>
      </c>
      <c r="H164" s="39">
        <v>34677578</v>
      </c>
      <c r="I164" s="40">
        <v>24516299</v>
      </c>
      <c r="J164" s="36">
        <v>14355020</v>
      </c>
      <c r="K164" s="37">
        <v>4193741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54268088</v>
      </c>
      <c r="D166" s="36">
        <v>50633125</v>
      </c>
      <c r="E166" s="37">
        <v>47048262</v>
      </c>
      <c r="F166" s="38">
        <v>4156444</v>
      </c>
      <c r="G166" s="36">
        <v>34677578</v>
      </c>
      <c r="H166" s="39">
        <v>34677578</v>
      </c>
      <c r="I166" s="40">
        <v>24516299</v>
      </c>
      <c r="J166" s="36">
        <v>14355020</v>
      </c>
      <c r="K166" s="37">
        <v>4193741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164686</v>
      </c>
      <c r="D168" s="1">
        <v>60933</v>
      </c>
      <c r="E168" s="2">
        <v>-144010</v>
      </c>
      <c r="F168" s="3">
        <v>120310</v>
      </c>
      <c r="G168" s="1">
        <v>-144010</v>
      </c>
      <c r="H168" s="4">
        <v>-144010</v>
      </c>
      <c r="I168" s="5">
        <v>-144010</v>
      </c>
      <c r="J168" s="1">
        <v>-144010</v>
      </c>
      <c r="K168" s="2">
        <v>-144010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164686</v>
      </c>
      <c r="D170" s="36">
        <v>60933</v>
      </c>
      <c r="E170" s="37">
        <v>-144010</v>
      </c>
      <c r="F170" s="38">
        <v>120310</v>
      </c>
      <c r="G170" s="36">
        <v>-144010</v>
      </c>
      <c r="H170" s="39">
        <v>-144010</v>
      </c>
      <c r="I170" s="40">
        <v>-144010</v>
      </c>
      <c r="J170" s="36">
        <v>-144010</v>
      </c>
      <c r="K170" s="37">
        <v>-144010</v>
      </c>
    </row>
    <row r="171" spans="1:11" ht="13.15" customHeight="1" x14ac:dyDescent="0.25">
      <c r="A171" s="46" t="s">
        <v>43</v>
      </c>
      <c r="B171" s="28" t="s">
        <v>20</v>
      </c>
      <c r="C171" s="1">
        <v>1185740</v>
      </c>
      <c r="D171" s="1">
        <v>3458074</v>
      </c>
      <c r="E171" s="2">
        <v>3721404</v>
      </c>
      <c r="F171" s="3">
        <v>7565607</v>
      </c>
      <c r="G171" s="1">
        <v>4121404</v>
      </c>
      <c r="H171" s="4">
        <v>4121404</v>
      </c>
      <c r="I171" s="5">
        <v>4121404</v>
      </c>
      <c r="J171" s="1">
        <v>4121404</v>
      </c>
      <c r="K171" s="2">
        <v>4121404</v>
      </c>
    </row>
    <row r="172" spans="1:11" ht="13.15" customHeight="1" x14ac:dyDescent="0.25">
      <c r="A172" s="46" t="s">
        <v>44</v>
      </c>
      <c r="B172" s="28" t="s">
        <v>20</v>
      </c>
      <c r="C172" s="36">
        <v>2026813</v>
      </c>
      <c r="D172" s="36">
        <v>1608150</v>
      </c>
      <c r="E172" s="37">
        <v>1409323</v>
      </c>
      <c r="F172" s="38">
        <v>-1963570</v>
      </c>
      <c r="G172" s="36">
        <v>-264263</v>
      </c>
      <c r="H172" s="39">
        <v>-264263</v>
      </c>
      <c r="I172" s="40">
        <v>-1566595</v>
      </c>
      <c r="J172" s="36">
        <v>-2948927</v>
      </c>
      <c r="K172" s="37">
        <v>-4331259</v>
      </c>
    </row>
    <row r="173" spans="1:11" ht="13.15" customHeight="1" x14ac:dyDescent="0.25">
      <c r="A173" s="46" t="s">
        <v>45</v>
      </c>
      <c r="B173" s="28" t="s">
        <v>20</v>
      </c>
      <c r="C173" s="36">
        <v>1556477</v>
      </c>
      <c r="D173" s="36">
        <v>1335059</v>
      </c>
      <c r="E173" s="37">
        <v>1329578</v>
      </c>
      <c r="F173" s="38">
        <v>-682288</v>
      </c>
      <c r="G173" s="36">
        <v>642805</v>
      </c>
      <c r="H173" s="39">
        <v>642805</v>
      </c>
      <c r="I173" s="40">
        <v>642805</v>
      </c>
      <c r="J173" s="36">
        <v>642805</v>
      </c>
      <c r="K173" s="37">
        <v>642805</v>
      </c>
    </row>
    <row r="174" spans="1:11" ht="13.15" customHeight="1" x14ac:dyDescent="0.25">
      <c r="A174" s="46" t="s">
        <v>46</v>
      </c>
      <c r="B174" s="48" t="s">
        <v>20</v>
      </c>
      <c r="C174" s="36">
        <v>13551395</v>
      </c>
      <c r="D174" s="36">
        <v>16315018</v>
      </c>
      <c r="E174" s="37">
        <v>14202693</v>
      </c>
      <c r="F174" s="38">
        <v>22539355</v>
      </c>
      <c r="G174" s="36">
        <v>14726404</v>
      </c>
      <c r="H174" s="39">
        <v>14726404</v>
      </c>
      <c r="I174" s="40">
        <v>30726404</v>
      </c>
      <c r="J174" s="36">
        <v>30726404</v>
      </c>
      <c r="K174" s="37">
        <v>30726404</v>
      </c>
    </row>
    <row r="175" spans="1:11" ht="13.15" customHeight="1" x14ac:dyDescent="0.25">
      <c r="A175" s="46" t="s">
        <v>47</v>
      </c>
      <c r="B175" s="28" t="s">
        <v>20</v>
      </c>
      <c r="C175" s="36">
        <v>96347988</v>
      </c>
      <c r="D175" s="36">
        <v>94970988</v>
      </c>
      <c r="E175" s="37">
        <v>94970988</v>
      </c>
      <c r="F175" s="38">
        <v>88027066</v>
      </c>
      <c r="G175" s="36">
        <v>94970988</v>
      </c>
      <c r="H175" s="39">
        <v>94970988</v>
      </c>
      <c r="I175" s="40">
        <v>94970988</v>
      </c>
      <c r="J175" s="36">
        <v>94970988</v>
      </c>
      <c r="K175" s="37">
        <v>94970988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1395674436</v>
      </c>
      <c r="D180" s="62">
        <f t="shared" ref="D180:K180" si="31">D156+D159+D160+D163+D166+D167+SUM(D170:D176)+D179</f>
        <v>1397181770</v>
      </c>
      <c r="E180" s="63">
        <f t="shared" si="31"/>
        <v>1363992434</v>
      </c>
      <c r="F180" s="64">
        <f t="shared" si="31"/>
        <v>1418940158</v>
      </c>
      <c r="G180" s="62">
        <f t="shared" si="31"/>
        <v>1302812201</v>
      </c>
      <c r="H180" s="65">
        <f t="shared" si="31"/>
        <v>1302812201</v>
      </c>
      <c r="I180" s="66">
        <f t="shared" si="31"/>
        <v>1270797032</v>
      </c>
      <c r="J180" s="62">
        <f t="shared" si="31"/>
        <v>1215641863</v>
      </c>
      <c r="K180" s="63">
        <f t="shared" si="31"/>
        <v>1160486687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60192113</v>
      </c>
      <c r="D183" s="36">
        <v>55155161</v>
      </c>
      <c r="E183" s="37">
        <v>53201662</v>
      </c>
      <c r="F183" s="38">
        <v>67147768</v>
      </c>
      <c r="G183" s="36">
        <v>67147768</v>
      </c>
      <c r="H183" s="39">
        <v>67147768</v>
      </c>
      <c r="I183" s="40">
        <v>55155169</v>
      </c>
      <c r="J183" s="36">
        <v>55155169</v>
      </c>
      <c r="K183" s="37">
        <v>55155176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9068532</v>
      </c>
      <c r="D184" s="29">
        <f t="shared" ref="D184:K184" si="32">D194+D197+D198+D201+D204+D205+SUM(D208:D214)+D217</f>
        <v>22640465</v>
      </c>
      <c r="E184" s="30">
        <f t="shared" si="32"/>
        <v>44620311</v>
      </c>
      <c r="F184" s="31">
        <f t="shared" si="32"/>
        <v>40608879</v>
      </c>
      <c r="G184" s="29">
        <f t="shared" si="32"/>
        <v>61626646</v>
      </c>
      <c r="H184" s="32">
        <f t="shared" si="32"/>
        <v>61626646</v>
      </c>
      <c r="I184" s="33">
        <f t="shared" si="32"/>
        <v>60110000</v>
      </c>
      <c r="J184" s="29">
        <f t="shared" si="32"/>
        <v>55441150</v>
      </c>
      <c r="K184" s="30">
        <f t="shared" si="32"/>
        <v>57968441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2381104</v>
      </c>
      <c r="E185" s="37">
        <v>2674798</v>
      </c>
      <c r="F185" s="38">
        <v>2196892</v>
      </c>
      <c r="G185" s="36">
        <v>830000</v>
      </c>
      <c r="H185" s="39">
        <v>830000</v>
      </c>
      <c r="I185" s="40">
        <v>2200000</v>
      </c>
      <c r="J185" s="36">
        <v>2301200</v>
      </c>
      <c r="K185" s="37">
        <v>2407055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591841</v>
      </c>
      <c r="D187" s="36">
        <v>3567998</v>
      </c>
      <c r="E187" s="37">
        <v>8167968</v>
      </c>
      <c r="F187" s="38">
        <v>6911987</v>
      </c>
      <c r="G187" s="36">
        <v>8211987</v>
      </c>
      <c r="H187" s="39">
        <v>8211987</v>
      </c>
      <c r="I187" s="40">
        <v>6700000</v>
      </c>
      <c r="J187" s="36">
        <v>7008200</v>
      </c>
      <c r="K187" s="37">
        <v>7330578</v>
      </c>
    </row>
    <row r="188" spans="1:11" ht="13.15" customHeight="1" x14ac:dyDescent="0.25">
      <c r="A188" s="35" t="s">
        <v>23</v>
      </c>
      <c r="B188" s="28" t="s">
        <v>20</v>
      </c>
      <c r="C188" s="36">
        <v>797437</v>
      </c>
      <c r="D188" s="36">
        <v>11150094</v>
      </c>
      <c r="E188" s="37">
        <v>20944354</v>
      </c>
      <c r="F188" s="38">
        <v>9450000</v>
      </c>
      <c r="G188" s="36">
        <v>32396892</v>
      </c>
      <c r="H188" s="39">
        <v>32396892</v>
      </c>
      <c r="I188" s="40">
        <v>23500000</v>
      </c>
      <c r="J188" s="36">
        <v>24581000</v>
      </c>
      <c r="K188" s="37">
        <v>25711725</v>
      </c>
    </row>
    <row r="189" spans="1:11" ht="13.15" customHeight="1" x14ac:dyDescent="0.25">
      <c r="A189" s="35" t="s">
        <v>24</v>
      </c>
      <c r="B189" s="28" t="s">
        <v>20</v>
      </c>
      <c r="C189" s="36">
        <v>842874</v>
      </c>
      <c r="D189" s="36">
        <v>699227</v>
      </c>
      <c r="E189" s="37">
        <v>2024363</v>
      </c>
      <c r="F189" s="38">
        <v>5300000</v>
      </c>
      <c r="G189" s="36">
        <v>6750000</v>
      </c>
      <c r="H189" s="39">
        <v>6750000</v>
      </c>
      <c r="I189" s="40">
        <v>9100000</v>
      </c>
      <c r="J189" s="36">
        <v>9518600</v>
      </c>
      <c r="K189" s="37">
        <v>9956455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2232152</v>
      </c>
      <c r="D194" s="29">
        <f t="shared" ref="D194:K194" si="33">SUM(D185:D193)</f>
        <v>17798423</v>
      </c>
      <c r="E194" s="30">
        <f t="shared" si="33"/>
        <v>33811483</v>
      </c>
      <c r="F194" s="31">
        <f t="shared" si="33"/>
        <v>23858879</v>
      </c>
      <c r="G194" s="29">
        <f t="shared" si="33"/>
        <v>48188879</v>
      </c>
      <c r="H194" s="32">
        <f t="shared" si="33"/>
        <v>48188879</v>
      </c>
      <c r="I194" s="33">
        <f t="shared" si="33"/>
        <v>41500000</v>
      </c>
      <c r="J194" s="29">
        <f t="shared" si="33"/>
        <v>43409000</v>
      </c>
      <c r="K194" s="30">
        <f t="shared" si="33"/>
        <v>45405813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183744</v>
      </c>
      <c r="E195" s="37">
        <v>151006</v>
      </c>
      <c r="F195" s="38">
        <v>560000</v>
      </c>
      <c r="G195" s="36">
        <v>442767</v>
      </c>
      <c r="H195" s="39">
        <v>442767</v>
      </c>
      <c r="I195" s="40">
        <v>755000</v>
      </c>
      <c r="J195" s="36">
        <v>789730</v>
      </c>
      <c r="K195" s="37">
        <v>826057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183744</v>
      </c>
      <c r="E197" s="50">
        <f t="shared" si="34"/>
        <v>151006</v>
      </c>
      <c r="F197" s="51">
        <f t="shared" si="34"/>
        <v>560000</v>
      </c>
      <c r="G197" s="49">
        <f t="shared" si="34"/>
        <v>442767</v>
      </c>
      <c r="H197" s="52">
        <f t="shared" si="34"/>
        <v>442767</v>
      </c>
      <c r="I197" s="53">
        <f t="shared" si="34"/>
        <v>755000</v>
      </c>
      <c r="J197" s="49">
        <f t="shared" si="34"/>
        <v>789730</v>
      </c>
      <c r="K197" s="50">
        <f t="shared" si="34"/>
        <v>826057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225812</v>
      </c>
      <c r="D202" s="36">
        <v>316873</v>
      </c>
      <c r="E202" s="37">
        <v>1641418</v>
      </c>
      <c r="F202" s="38">
        <v>500000</v>
      </c>
      <c r="G202" s="36">
        <v>500000</v>
      </c>
      <c r="H202" s="39">
        <v>500000</v>
      </c>
      <c r="I202" s="40">
        <v>585000</v>
      </c>
      <c r="J202" s="36">
        <v>523000</v>
      </c>
      <c r="K202" s="37">
        <v>547058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225812</v>
      </c>
      <c r="D204" s="49">
        <f t="shared" si="36"/>
        <v>316873</v>
      </c>
      <c r="E204" s="50">
        <f t="shared" si="36"/>
        <v>1641418</v>
      </c>
      <c r="F204" s="51">
        <f t="shared" si="36"/>
        <v>500000</v>
      </c>
      <c r="G204" s="49">
        <f t="shared" si="36"/>
        <v>500000</v>
      </c>
      <c r="H204" s="52">
        <f t="shared" si="36"/>
        <v>500000</v>
      </c>
      <c r="I204" s="53">
        <f t="shared" si="36"/>
        <v>585000</v>
      </c>
      <c r="J204" s="49">
        <f t="shared" si="36"/>
        <v>523000</v>
      </c>
      <c r="K204" s="50">
        <f t="shared" si="36"/>
        <v>547058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5418115</v>
      </c>
      <c r="D207" s="41">
        <v>2898060</v>
      </c>
      <c r="E207" s="42">
        <v>5429597</v>
      </c>
      <c r="F207" s="43">
        <v>13325000</v>
      </c>
      <c r="G207" s="41">
        <v>8220000</v>
      </c>
      <c r="H207" s="44">
        <v>8220000</v>
      </c>
      <c r="I207" s="45">
        <v>13015000</v>
      </c>
      <c r="J207" s="41">
        <v>6268690</v>
      </c>
      <c r="K207" s="42">
        <v>6534050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5418115</v>
      </c>
      <c r="D208" s="29">
        <f t="shared" si="37"/>
        <v>2898060</v>
      </c>
      <c r="E208" s="30">
        <f t="shared" si="37"/>
        <v>5429597</v>
      </c>
      <c r="F208" s="31">
        <f t="shared" si="37"/>
        <v>13325000</v>
      </c>
      <c r="G208" s="29">
        <f t="shared" si="37"/>
        <v>8220000</v>
      </c>
      <c r="H208" s="32">
        <f t="shared" si="37"/>
        <v>8220000</v>
      </c>
      <c r="I208" s="33">
        <f t="shared" si="37"/>
        <v>13015000</v>
      </c>
      <c r="J208" s="29">
        <f t="shared" si="37"/>
        <v>6268690</v>
      </c>
      <c r="K208" s="30">
        <f t="shared" si="37"/>
        <v>6534050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>
        <v>20099</v>
      </c>
      <c r="E209" s="2">
        <v>100823</v>
      </c>
      <c r="F209" s="3">
        <v>250000</v>
      </c>
      <c r="G209" s="1">
        <v>150000</v>
      </c>
      <c r="H209" s="4">
        <v>150000</v>
      </c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26412</v>
      </c>
      <c r="E210" s="37">
        <v>29045</v>
      </c>
      <c r="F210" s="38">
        <v>175000</v>
      </c>
      <c r="G210" s="36">
        <v>175000</v>
      </c>
      <c r="H210" s="39">
        <v>175000</v>
      </c>
      <c r="I210" s="40">
        <v>175000</v>
      </c>
      <c r="J210" s="36">
        <v>183050</v>
      </c>
      <c r="K210" s="37">
        <v>191470</v>
      </c>
    </row>
    <row r="211" spans="1:11" ht="13.15" customHeight="1" x14ac:dyDescent="0.25">
      <c r="A211" s="46" t="s">
        <v>45</v>
      </c>
      <c r="B211" s="28" t="s">
        <v>20</v>
      </c>
      <c r="C211" s="36">
        <v>1192453</v>
      </c>
      <c r="D211" s="36">
        <v>60302</v>
      </c>
      <c r="E211" s="37">
        <v>24519</v>
      </c>
      <c r="F211" s="38">
        <v>60000</v>
      </c>
      <c r="G211" s="36">
        <v>70000</v>
      </c>
      <c r="H211" s="39">
        <v>70000</v>
      </c>
      <c r="I211" s="40">
        <v>200000</v>
      </c>
      <c r="J211" s="36">
        <v>209200</v>
      </c>
      <c r="K211" s="37">
        <v>218823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1336552</v>
      </c>
      <c r="E212" s="37">
        <v>3432420</v>
      </c>
      <c r="F212" s="38">
        <v>1880000</v>
      </c>
      <c r="G212" s="36">
        <v>3880000</v>
      </c>
      <c r="H212" s="39">
        <v>3880000</v>
      </c>
      <c r="I212" s="40">
        <v>3880000</v>
      </c>
      <c r="J212" s="36">
        <v>4058480</v>
      </c>
      <c r="K212" s="37">
        <v>4245170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69260645</v>
      </c>
      <c r="D219" s="62">
        <f t="shared" si="39"/>
        <v>77795626</v>
      </c>
      <c r="E219" s="63">
        <f t="shared" si="39"/>
        <v>97821973</v>
      </c>
      <c r="F219" s="64">
        <f t="shared" si="39"/>
        <v>107756647</v>
      </c>
      <c r="G219" s="62">
        <f t="shared" si="39"/>
        <v>128774414</v>
      </c>
      <c r="H219" s="65">
        <f t="shared" si="39"/>
        <v>128774414</v>
      </c>
      <c r="I219" s="66">
        <f t="shared" si="39"/>
        <v>115265169</v>
      </c>
      <c r="J219" s="62">
        <f t="shared" si="39"/>
        <v>110596319</v>
      </c>
      <c r="K219" s="63">
        <f t="shared" si="39"/>
        <v>113123617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0.74303931374031096</v>
      </c>
      <c r="D221" s="6">
        <f t="shared" si="40"/>
        <v>0.16448043724588415</v>
      </c>
      <c r="E221" s="7">
        <f t="shared" si="40"/>
        <v>0.4820836458773578</v>
      </c>
      <c r="F221" s="8">
        <f t="shared" si="40"/>
        <v>0.54855601396382103</v>
      </c>
      <c r="G221" s="6">
        <f t="shared" si="40"/>
        <v>0.77600129139643004</v>
      </c>
      <c r="H221" s="9">
        <f t="shared" si="40"/>
        <v>0.77600129139643004</v>
      </c>
      <c r="I221" s="10">
        <f t="shared" si="40"/>
        <v>0.5157722007760247</v>
      </c>
      <c r="J221" s="6">
        <f t="shared" si="40"/>
        <v>0.45897877223178429</v>
      </c>
      <c r="K221" s="7">
        <f t="shared" si="40"/>
        <v>0.51499935625080473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1.4358883862409018</v>
      </c>
      <c r="D222" s="6">
        <f t="shared" si="41"/>
        <v>4.3846232268273139E-2</v>
      </c>
      <c r="E222" s="7">
        <f t="shared" si="41"/>
        <v>0.31926807098620341</v>
      </c>
      <c r="F222" s="8">
        <f t="shared" si="41"/>
        <v>0.25741734259878901</v>
      </c>
      <c r="G222" s="6">
        <f t="shared" si="41"/>
        <v>0.40270200790590688</v>
      </c>
      <c r="H222" s="9">
        <f t="shared" si="41"/>
        <v>0.40270200790590688</v>
      </c>
      <c r="I222" s="10">
        <f t="shared" si="41"/>
        <v>0.84976934800072867</v>
      </c>
      <c r="J222" s="6">
        <f t="shared" si="41"/>
        <v>0.36261333910517074</v>
      </c>
      <c r="K222" s="7">
        <f t="shared" si="41"/>
        <v>0.5076586103179147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2.6159703303278289E-3</v>
      </c>
      <c r="D223" s="6">
        <f t="shared" si="42"/>
        <v>1.4131532807314577E-2</v>
      </c>
      <c r="E223" s="7">
        <f t="shared" si="42"/>
        <v>2.8730891950756048E-2</v>
      </c>
      <c r="F223" s="8">
        <f t="shared" si="42"/>
        <v>1.9230992084782756E-2</v>
      </c>
      <c r="G223" s="6">
        <f t="shared" si="42"/>
        <v>4.0991172774459947E-2</v>
      </c>
      <c r="H223" s="9">
        <f t="shared" si="42"/>
        <v>4.0991172774459947E-2</v>
      </c>
      <c r="I223" s="10">
        <f t="shared" si="42"/>
        <v>3.7057394655723788E-2</v>
      </c>
      <c r="J223" s="6">
        <f t="shared" si="42"/>
        <v>4.04474815061601E-2</v>
      </c>
      <c r="K223" s="7">
        <f t="shared" si="42"/>
        <v>4.4318745376376097E-2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6.4553033348409186E-2</v>
      </c>
      <c r="D224" s="6">
        <f t="shared" si="43"/>
        <v>1.5862574989786164E-2</v>
      </c>
      <c r="E224" s="7">
        <f t="shared" si="43"/>
        <v>4.1183107250319775E-2</v>
      </c>
      <c r="F224" s="8">
        <f t="shared" si="43"/>
        <v>3.1414292640597051E-2</v>
      </c>
      <c r="G224" s="6">
        <f t="shared" si="43"/>
        <v>6.1745583902353435E-2</v>
      </c>
      <c r="H224" s="9">
        <f t="shared" si="43"/>
        <v>6.1745583902353435E-2</v>
      </c>
      <c r="I224" s="10">
        <f t="shared" si="43"/>
        <v>7.3937093222259484E-2</v>
      </c>
      <c r="J224" s="6">
        <f t="shared" si="43"/>
        <v>5.6898755860203029E-2</v>
      </c>
      <c r="K224" s="7">
        <f t="shared" si="43"/>
        <v>6.8445109982083793E-2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69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2029980</v>
      </c>
      <c r="D5" s="29">
        <f t="shared" ref="D5:K5" si="0">D15+D18+D19+D22+D25+D26+SUM(D29:D35)+D38</f>
        <v>6558723</v>
      </c>
      <c r="E5" s="30">
        <f t="shared" si="0"/>
        <v>8688892</v>
      </c>
      <c r="F5" s="31">
        <f t="shared" si="0"/>
        <v>0</v>
      </c>
      <c r="G5" s="29">
        <f t="shared" si="0"/>
        <v>675120</v>
      </c>
      <c r="H5" s="32">
        <f t="shared" si="0"/>
        <v>675120</v>
      </c>
      <c r="I5" s="33">
        <f t="shared" si="0"/>
        <v>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25639</v>
      </c>
      <c r="E28" s="42">
        <v>25639</v>
      </c>
      <c r="F28" s="43"/>
      <c r="G28" s="41">
        <v>35564</v>
      </c>
      <c r="H28" s="44">
        <v>35564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25639</v>
      </c>
      <c r="E29" s="30">
        <f t="shared" si="5"/>
        <v>25639</v>
      </c>
      <c r="F29" s="31">
        <f t="shared" si="5"/>
        <v>0</v>
      </c>
      <c r="G29" s="29">
        <f t="shared" si="5"/>
        <v>35564</v>
      </c>
      <c r="H29" s="32">
        <f t="shared" si="5"/>
        <v>35564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369050</v>
      </c>
      <c r="D30" s="1">
        <v>847110</v>
      </c>
      <c r="E30" s="2">
        <v>891839</v>
      </c>
      <c r="F30" s="3"/>
      <c r="G30" s="1">
        <v>210556</v>
      </c>
      <c r="H30" s="4">
        <v>210556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12000</v>
      </c>
      <c r="D31" s="36">
        <v>64715</v>
      </c>
      <c r="E31" s="37">
        <v>637676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993776</v>
      </c>
      <c r="D32" s="36">
        <v>1907096</v>
      </c>
      <c r="E32" s="37">
        <v>1949096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655154</v>
      </c>
      <c r="D33" s="36">
        <v>3714163</v>
      </c>
      <c r="E33" s="37">
        <v>5184642</v>
      </c>
      <c r="F33" s="38"/>
      <c r="G33" s="36">
        <v>429000</v>
      </c>
      <c r="H33" s="39">
        <v>429000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1527738</v>
      </c>
      <c r="D40" s="29">
        <f t="shared" ref="D40:K40" si="7">D50+D53+D54+D57+D60+D61+SUM(D64:D70)+D73</f>
        <v>2672997</v>
      </c>
      <c r="E40" s="30">
        <f t="shared" si="7"/>
        <v>3242547</v>
      </c>
      <c r="F40" s="31">
        <f t="shared" si="7"/>
        <v>250000</v>
      </c>
      <c r="G40" s="29">
        <f t="shared" si="7"/>
        <v>329695</v>
      </c>
      <c r="H40" s="32">
        <f t="shared" si="7"/>
        <v>329695</v>
      </c>
      <c r="I40" s="33">
        <f t="shared" si="7"/>
        <v>680000</v>
      </c>
      <c r="J40" s="29">
        <f t="shared" si="7"/>
        <v>605340</v>
      </c>
      <c r="K40" s="30">
        <f t="shared" si="7"/>
        <v>642265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>
        <v>99000</v>
      </c>
      <c r="D51" s="36">
        <v>414422</v>
      </c>
      <c r="E51" s="37">
        <v>414422</v>
      </c>
      <c r="F51" s="38"/>
      <c r="G51" s="36"/>
      <c r="H51" s="39"/>
      <c r="I51" s="40">
        <v>110000</v>
      </c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99000</v>
      </c>
      <c r="D53" s="49">
        <f t="shared" si="9"/>
        <v>414422</v>
      </c>
      <c r="E53" s="50">
        <f t="shared" si="9"/>
        <v>414422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110000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533411</v>
      </c>
      <c r="D63" s="41">
        <v>908606</v>
      </c>
      <c r="E63" s="42">
        <v>1000106</v>
      </c>
      <c r="F63" s="43">
        <v>50000</v>
      </c>
      <c r="G63" s="41">
        <v>60000</v>
      </c>
      <c r="H63" s="44">
        <v>60000</v>
      </c>
      <c r="I63" s="45">
        <v>50000</v>
      </c>
      <c r="J63" s="41">
        <v>53100</v>
      </c>
      <c r="K63" s="42">
        <v>56339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533411</v>
      </c>
      <c r="D64" s="29">
        <f t="shared" si="12"/>
        <v>908606</v>
      </c>
      <c r="E64" s="30">
        <f t="shared" si="12"/>
        <v>1000106</v>
      </c>
      <c r="F64" s="31">
        <f t="shared" si="12"/>
        <v>50000</v>
      </c>
      <c r="G64" s="29">
        <f t="shared" si="12"/>
        <v>60000</v>
      </c>
      <c r="H64" s="32">
        <f t="shared" si="12"/>
        <v>60000</v>
      </c>
      <c r="I64" s="33">
        <f t="shared" si="12"/>
        <v>50000</v>
      </c>
      <c r="J64" s="29">
        <f t="shared" si="12"/>
        <v>53100</v>
      </c>
      <c r="K64" s="30">
        <f t="shared" si="12"/>
        <v>56339</v>
      </c>
    </row>
    <row r="65" spans="1:11" ht="13.15" customHeight="1" x14ac:dyDescent="0.25">
      <c r="A65" s="46" t="s">
        <v>43</v>
      </c>
      <c r="B65" s="28" t="s">
        <v>20</v>
      </c>
      <c r="C65" s="1">
        <v>813696</v>
      </c>
      <c r="D65" s="1">
        <v>1268338</v>
      </c>
      <c r="E65" s="2">
        <v>1746388</v>
      </c>
      <c r="F65" s="3">
        <v>200000</v>
      </c>
      <c r="G65" s="1">
        <v>269695</v>
      </c>
      <c r="H65" s="4">
        <v>269695</v>
      </c>
      <c r="I65" s="5">
        <v>520000</v>
      </c>
      <c r="J65" s="1">
        <v>552240</v>
      </c>
      <c r="K65" s="2">
        <v>585926</v>
      </c>
    </row>
    <row r="66" spans="1:11" ht="13.15" customHeight="1" x14ac:dyDescent="0.25">
      <c r="A66" s="46" t="s">
        <v>44</v>
      </c>
      <c r="B66" s="28" t="s">
        <v>20</v>
      </c>
      <c r="C66" s="36">
        <v>81631</v>
      </c>
      <c r="D66" s="36">
        <v>81631</v>
      </c>
      <c r="E66" s="37">
        <v>81631</v>
      </c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28950</v>
      </c>
      <c r="D75" s="29">
        <f t="shared" ref="D75:K75" si="14">D85+D88+D89+D92+D95+D96+SUM(D99:D105)+D108</f>
        <v>792776</v>
      </c>
      <c r="E75" s="30">
        <f t="shared" si="14"/>
        <v>792776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28950</v>
      </c>
      <c r="D100" s="1">
        <v>792776</v>
      </c>
      <c r="E100" s="2">
        <v>792776</v>
      </c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3586668</v>
      </c>
      <c r="D110" s="29">
        <f t="shared" ref="D110:K110" si="21">D120+D123+D124+D127+D130+D131+SUM(D134:D140)+D143</f>
        <v>10024496</v>
      </c>
      <c r="E110" s="30">
        <f t="shared" si="21"/>
        <v>12724215</v>
      </c>
      <c r="F110" s="31">
        <f t="shared" si="21"/>
        <v>250000</v>
      </c>
      <c r="G110" s="29">
        <f t="shared" si="21"/>
        <v>1004815</v>
      </c>
      <c r="H110" s="32">
        <f t="shared" si="21"/>
        <v>1004815</v>
      </c>
      <c r="I110" s="33">
        <f t="shared" si="21"/>
        <v>680000</v>
      </c>
      <c r="J110" s="29">
        <f t="shared" si="21"/>
        <v>605340</v>
      </c>
      <c r="K110" s="30">
        <f t="shared" si="21"/>
        <v>642265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>
        <v>99000</v>
      </c>
      <c r="D121" s="36">
        <v>414422</v>
      </c>
      <c r="E121" s="37">
        <v>414422</v>
      </c>
      <c r="F121" s="38"/>
      <c r="G121" s="36"/>
      <c r="H121" s="39"/>
      <c r="I121" s="40">
        <v>110000</v>
      </c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99000</v>
      </c>
      <c r="D123" s="49">
        <f t="shared" si="23"/>
        <v>414422</v>
      </c>
      <c r="E123" s="50">
        <f t="shared" si="23"/>
        <v>414422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110000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533411</v>
      </c>
      <c r="D133" s="41">
        <v>934245</v>
      </c>
      <c r="E133" s="42">
        <v>1025745</v>
      </c>
      <c r="F133" s="43">
        <v>50000</v>
      </c>
      <c r="G133" s="41">
        <v>95564</v>
      </c>
      <c r="H133" s="44">
        <v>95564</v>
      </c>
      <c r="I133" s="45">
        <v>50000</v>
      </c>
      <c r="J133" s="41">
        <v>53100</v>
      </c>
      <c r="K133" s="42">
        <v>56339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533411</v>
      </c>
      <c r="D134" s="29">
        <f t="shared" si="26"/>
        <v>934245</v>
      </c>
      <c r="E134" s="30">
        <f t="shared" si="26"/>
        <v>1025745</v>
      </c>
      <c r="F134" s="31">
        <f t="shared" si="26"/>
        <v>50000</v>
      </c>
      <c r="G134" s="29">
        <f t="shared" si="26"/>
        <v>95564</v>
      </c>
      <c r="H134" s="32">
        <f t="shared" si="26"/>
        <v>95564</v>
      </c>
      <c r="I134" s="33">
        <f t="shared" si="26"/>
        <v>50000</v>
      </c>
      <c r="J134" s="29">
        <f t="shared" si="26"/>
        <v>53100</v>
      </c>
      <c r="K134" s="30">
        <f t="shared" si="26"/>
        <v>56339</v>
      </c>
    </row>
    <row r="135" spans="1:11" ht="13.15" customHeight="1" x14ac:dyDescent="0.25">
      <c r="A135" s="46" t="s">
        <v>43</v>
      </c>
      <c r="B135" s="28" t="s">
        <v>20</v>
      </c>
      <c r="C135" s="1">
        <v>1211696</v>
      </c>
      <c r="D135" s="1">
        <v>2908224</v>
      </c>
      <c r="E135" s="2">
        <v>3431003</v>
      </c>
      <c r="F135" s="3">
        <v>200000</v>
      </c>
      <c r="G135" s="1">
        <v>480251</v>
      </c>
      <c r="H135" s="4">
        <v>480251</v>
      </c>
      <c r="I135" s="5">
        <v>520000</v>
      </c>
      <c r="J135" s="1">
        <v>552240</v>
      </c>
      <c r="K135" s="2">
        <v>585926</v>
      </c>
    </row>
    <row r="136" spans="1:11" ht="13.15" customHeight="1" x14ac:dyDescent="0.25">
      <c r="A136" s="46" t="s">
        <v>44</v>
      </c>
      <c r="B136" s="28" t="s">
        <v>20</v>
      </c>
      <c r="C136" s="36">
        <v>93631</v>
      </c>
      <c r="D136" s="36">
        <v>146346</v>
      </c>
      <c r="E136" s="37">
        <v>719307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993776</v>
      </c>
      <c r="D137" s="36">
        <v>1907096</v>
      </c>
      <c r="E137" s="37">
        <v>1949096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655154</v>
      </c>
      <c r="D138" s="36">
        <v>3714163</v>
      </c>
      <c r="E138" s="37">
        <v>5184642</v>
      </c>
      <c r="F138" s="38"/>
      <c r="G138" s="36">
        <v>429000</v>
      </c>
      <c r="H138" s="39">
        <v>429000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3586668</v>
      </c>
      <c r="D144" s="62">
        <f t="shared" si="28"/>
        <v>10024496</v>
      </c>
      <c r="E144" s="63">
        <f t="shared" si="28"/>
        <v>12724215</v>
      </c>
      <c r="F144" s="64">
        <f t="shared" si="28"/>
        <v>250000</v>
      </c>
      <c r="G144" s="62">
        <f t="shared" si="28"/>
        <v>1004815</v>
      </c>
      <c r="H144" s="65">
        <f t="shared" si="28"/>
        <v>1004815</v>
      </c>
      <c r="I144" s="66">
        <f t="shared" si="28"/>
        <v>680000</v>
      </c>
      <c r="J144" s="62">
        <f t="shared" si="28"/>
        <v>605340</v>
      </c>
      <c r="K144" s="63">
        <f t="shared" si="28"/>
        <v>642265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92097302</v>
      </c>
      <c r="D146" s="29">
        <f t="shared" ref="D146:K146" si="29">D156+D159+D160+D163+D166+D167+SUM(D170:D176)+D179</f>
        <v>93130852</v>
      </c>
      <c r="E146" s="30">
        <f t="shared" si="29"/>
        <v>93970752</v>
      </c>
      <c r="F146" s="31">
        <f t="shared" si="29"/>
        <v>103600679</v>
      </c>
      <c r="G146" s="29">
        <f t="shared" si="29"/>
        <v>101536305</v>
      </c>
      <c r="H146" s="32">
        <f t="shared" si="29"/>
        <v>101536305</v>
      </c>
      <c r="I146" s="33">
        <f t="shared" si="29"/>
        <v>90702854</v>
      </c>
      <c r="J146" s="29">
        <f t="shared" si="29"/>
        <v>90014054</v>
      </c>
      <c r="K146" s="30">
        <f t="shared" si="29"/>
        <v>89649251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-31284</v>
      </c>
      <c r="D155" s="41">
        <v>-538156</v>
      </c>
      <c r="E155" s="42">
        <v>-538156</v>
      </c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-31284</v>
      </c>
      <c r="D156" s="36">
        <f t="shared" ref="D156:K156" si="30">SUM(D147:D155)</f>
        <v>-538156</v>
      </c>
      <c r="E156" s="37">
        <f t="shared" si="30"/>
        <v>-538156</v>
      </c>
      <c r="F156" s="38">
        <f t="shared" si="30"/>
        <v>0</v>
      </c>
      <c r="G156" s="36">
        <f t="shared" si="30"/>
        <v>0</v>
      </c>
      <c r="H156" s="39">
        <f t="shared" si="30"/>
        <v>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>
        <v>688263</v>
      </c>
      <c r="D157" s="36">
        <v>655208</v>
      </c>
      <c r="E157" s="37">
        <v>622490</v>
      </c>
      <c r="F157" s="38">
        <v>589263</v>
      </c>
      <c r="G157" s="36">
        <v>589263</v>
      </c>
      <c r="H157" s="39">
        <v>589263</v>
      </c>
      <c r="I157" s="40">
        <v>504394</v>
      </c>
      <c r="J157" s="36">
        <v>507069</v>
      </c>
      <c r="K157" s="37">
        <v>507069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688263</v>
      </c>
      <c r="D159" s="36">
        <v>655208</v>
      </c>
      <c r="E159" s="37">
        <v>622490</v>
      </c>
      <c r="F159" s="38">
        <v>589263</v>
      </c>
      <c r="G159" s="36">
        <v>589263</v>
      </c>
      <c r="H159" s="39">
        <v>589263</v>
      </c>
      <c r="I159" s="40">
        <v>504394</v>
      </c>
      <c r="J159" s="36">
        <v>507069</v>
      </c>
      <c r="K159" s="37">
        <v>507069</v>
      </c>
    </row>
    <row r="160" spans="1:11" ht="13.15" customHeight="1" x14ac:dyDescent="0.25">
      <c r="A160" s="46" t="s">
        <v>106</v>
      </c>
      <c r="B160" s="28" t="s">
        <v>20</v>
      </c>
      <c r="C160" s="36">
        <v>19750</v>
      </c>
      <c r="D160" s="36">
        <v>19750</v>
      </c>
      <c r="E160" s="37">
        <v>19750</v>
      </c>
      <c r="F160" s="38">
        <v>19750</v>
      </c>
      <c r="G160" s="36">
        <v>19750</v>
      </c>
      <c r="H160" s="39">
        <v>19750</v>
      </c>
      <c r="I160" s="40">
        <v>19750</v>
      </c>
      <c r="J160" s="36">
        <v>19750</v>
      </c>
      <c r="K160" s="37">
        <v>19750</v>
      </c>
    </row>
    <row r="161" spans="1:11" ht="0.95" customHeight="1" x14ac:dyDescent="0.25">
      <c r="A161" s="47"/>
      <c r="B161" s="28" t="s">
        <v>20</v>
      </c>
      <c r="C161" s="1">
        <v>6580000</v>
      </c>
      <c r="D161" s="1">
        <v>7110000</v>
      </c>
      <c r="E161" s="2">
        <v>8230000</v>
      </c>
      <c r="F161" s="3">
        <v>7110000</v>
      </c>
      <c r="G161" s="1">
        <v>8230000</v>
      </c>
      <c r="H161" s="4">
        <v>8230000</v>
      </c>
      <c r="I161" s="5">
        <v>8230000</v>
      </c>
      <c r="J161" s="1">
        <v>8230000</v>
      </c>
      <c r="K161" s="2">
        <v>8230000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6580000</v>
      </c>
      <c r="D163" s="36">
        <v>7110000</v>
      </c>
      <c r="E163" s="37">
        <v>8230000</v>
      </c>
      <c r="F163" s="38">
        <v>7110000</v>
      </c>
      <c r="G163" s="36">
        <v>8230000</v>
      </c>
      <c r="H163" s="39">
        <v>8230000</v>
      </c>
      <c r="I163" s="40">
        <v>8230000</v>
      </c>
      <c r="J163" s="36">
        <v>8230000</v>
      </c>
      <c r="K163" s="37">
        <v>8230000</v>
      </c>
    </row>
    <row r="164" spans="1:11" ht="0.95" customHeight="1" x14ac:dyDescent="0.25">
      <c r="A164" s="47"/>
      <c r="B164" s="48" t="s">
        <v>20</v>
      </c>
      <c r="C164" s="36">
        <v>42165022</v>
      </c>
      <c r="D164" s="36">
        <v>40874222</v>
      </c>
      <c r="E164" s="37">
        <v>40115685</v>
      </c>
      <c r="F164" s="38">
        <v>23199447</v>
      </c>
      <c r="G164" s="36">
        <v>23954416</v>
      </c>
      <c r="H164" s="39">
        <v>23954416</v>
      </c>
      <c r="I164" s="40">
        <v>19936179</v>
      </c>
      <c r="J164" s="36">
        <v>20226152</v>
      </c>
      <c r="K164" s="37">
        <v>20152634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42165022</v>
      </c>
      <c r="D166" s="36">
        <v>40874222</v>
      </c>
      <c r="E166" s="37">
        <v>40115685</v>
      </c>
      <c r="F166" s="38">
        <v>23199447</v>
      </c>
      <c r="G166" s="36">
        <v>23954416</v>
      </c>
      <c r="H166" s="39">
        <v>23954416</v>
      </c>
      <c r="I166" s="40">
        <v>19936179</v>
      </c>
      <c r="J166" s="36">
        <v>20226152</v>
      </c>
      <c r="K166" s="37">
        <v>20152634</v>
      </c>
    </row>
    <row r="167" spans="1:11" ht="13.15" customHeight="1" x14ac:dyDescent="0.25">
      <c r="A167" s="46" t="s">
        <v>39</v>
      </c>
      <c r="B167" s="28" t="s">
        <v>20</v>
      </c>
      <c r="C167" s="36">
        <v>5264915</v>
      </c>
      <c r="D167" s="36">
        <v>4185653</v>
      </c>
      <c r="E167" s="37">
        <v>4817749</v>
      </c>
      <c r="F167" s="38">
        <v>5264916</v>
      </c>
      <c r="G167" s="36">
        <v>6157776</v>
      </c>
      <c r="H167" s="39">
        <v>6157776</v>
      </c>
      <c r="I167" s="40">
        <v>4817749</v>
      </c>
      <c r="J167" s="36">
        <v>4817749</v>
      </c>
      <c r="K167" s="37">
        <v>4817749</v>
      </c>
    </row>
    <row r="168" spans="1:11" ht="0.95" customHeight="1" x14ac:dyDescent="0.25">
      <c r="A168" s="47"/>
      <c r="B168" s="28" t="s">
        <v>20</v>
      </c>
      <c r="C168" s="1">
        <v>1595399</v>
      </c>
      <c r="D168" s="1">
        <v>1423216</v>
      </c>
      <c r="E168" s="2">
        <v>881743</v>
      </c>
      <c r="F168" s="3">
        <v>1913611</v>
      </c>
      <c r="G168" s="1">
        <v>1400085</v>
      </c>
      <c r="H168" s="4">
        <v>1400085</v>
      </c>
      <c r="I168" s="5">
        <v>1062401</v>
      </c>
      <c r="J168" s="1">
        <v>1023746</v>
      </c>
      <c r="K168" s="2">
        <v>983356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1595399</v>
      </c>
      <c r="D170" s="36">
        <v>1423216</v>
      </c>
      <c r="E170" s="37">
        <v>881743</v>
      </c>
      <c r="F170" s="38">
        <v>1913611</v>
      </c>
      <c r="G170" s="36">
        <v>1400085</v>
      </c>
      <c r="H170" s="39">
        <v>1400085</v>
      </c>
      <c r="I170" s="40">
        <v>1062401</v>
      </c>
      <c r="J170" s="36">
        <v>1023746</v>
      </c>
      <c r="K170" s="37">
        <v>983356</v>
      </c>
    </row>
    <row r="171" spans="1:11" ht="13.15" customHeight="1" x14ac:dyDescent="0.25">
      <c r="A171" s="46" t="s">
        <v>43</v>
      </c>
      <c r="B171" s="28" t="s">
        <v>20</v>
      </c>
      <c r="C171" s="1">
        <v>990145</v>
      </c>
      <c r="D171" s="1">
        <v>884854</v>
      </c>
      <c r="E171" s="2">
        <v>-813586</v>
      </c>
      <c r="F171" s="3">
        <v>2319380</v>
      </c>
      <c r="G171" s="1">
        <v>1714212</v>
      </c>
      <c r="H171" s="4">
        <v>1714212</v>
      </c>
      <c r="I171" s="5">
        <v>1166539</v>
      </c>
      <c r="J171" s="1">
        <v>695463</v>
      </c>
      <c r="K171" s="2">
        <v>631361</v>
      </c>
    </row>
    <row r="172" spans="1:11" ht="13.15" customHeight="1" x14ac:dyDescent="0.25">
      <c r="A172" s="46" t="s">
        <v>44</v>
      </c>
      <c r="B172" s="28" t="s">
        <v>20</v>
      </c>
      <c r="C172" s="36">
        <v>302872</v>
      </c>
      <c r="D172" s="36">
        <v>576074</v>
      </c>
      <c r="E172" s="37">
        <v>307363</v>
      </c>
      <c r="F172" s="38">
        <v>1528125</v>
      </c>
      <c r="G172" s="36">
        <v>1439056</v>
      </c>
      <c r="H172" s="39">
        <v>1439056</v>
      </c>
      <c r="I172" s="40">
        <v>1028959</v>
      </c>
      <c r="J172" s="36">
        <v>705048</v>
      </c>
      <c r="K172" s="37">
        <v>675041</v>
      </c>
    </row>
    <row r="173" spans="1:11" ht="13.15" customHeight="1" x14ac:dyDescent="0.25">
      <c r="A173" s="46" t="s">
        <v>45</v>
      </c>
      <c r="B173" s="28" t="s">
        <v>20</v>
      </c>
      <c r="C173" s="36">
        <v>4768833</v>
      </c>
      <c r="D173" s="36">
        <v>5997575</v>
      </c>
      <c r="E173" s="37">
        <v>6039575</v>
      </c>
      <c r="F173" s="38">
        <v>-84960</v>
      </c>
      <c r="G173" s="36">
        <v>-84960</v>
      </c>
      <c r="H173" s="39">
        <v>-84960</v>
      </c>
      <c r="I173" s="40">
        <v>-487012</v>
      </c>
      <c r="J173" s="36">
        <v>-634027</v>
      </c>
      <c r="K173" s="37">
        <v>-672703</v>
      </c>
    </row>
    <row r="174" spans="1:11" ht="13.15" customHeight="1" x14ac:dyDescent="0.25">
      <c r="A174" s="46" t="s">
        <v>46</v>
      </c>
      <c r="B174" s="48" t="s">
        <v>20</v>
      </c>
      <c r="C174" s="36">
        <v>25793387</v>
      </c>
      <c r="D174" s="36">
        <v>27982456</v>
      </c>
      <c r="E174" s="37">
        <v>30328139</v>
      </c>
      <c r="F174" s="38">
        <v>16181147</v>
      </c>
      <c r="G174" s="36">
        <v>12556707</v>
      </c>
      <c r="H174" s="39">
        <v>12556707</v>
      </c>
      <c r="I174" s="40">
        <v>8863895</v>
      </c>
      <c r="J174" s="36">
        <v>8863104</v>
      </c>
      <c r="K174" s="37">
        <v>8744994</v>
      </c>
    </row>
    <row r="175" spans="1:11" ht="13.15" customHeight="1" x14ac:dyDescent="0.25">
      <c r="A175" s="46" t="s">
        <v>47</v>
      </c>
      <c r="B175" s="28" t="s">
        <v>20</v>
      </c>
      <c r="C175" s="36">
        <v>3960000</v>
      </c>
      <c r="D175" s="36">
        <v>3960000</v>
      </c>
      <c r="E175" s="37">
        <v>3960000</v>
      </c>
      <c r="F175" s="38">
        <v>45560000</v>
      </c>
      <c r="G175" s="36">
        <v>45560000</v>
      </c>
      <c r="H175" s="39">
        <v>45560000</v>
      </c>
      <c r="I175" s="40">
        <v>45560000</v>
      </c>
      <c r="J175" s="36">
        <v>45560000</v>
      </c>
      <c r="K175" s="37">
        <v>45560000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92097302</v>
      </c>
      <c r="D180" s="62">
        <f t="shared" ref="D180:K180" si="31">D156+D159+D160+D163+D166+D167+SUM(D170:D176)+D179</f>
        <v>93130852</v>
      </c>
      <c r="E180" s="63">
        <f t="shared" si="31"/>
        <v>93970752</v>
      </c>
      <c r="F180" s="64">
        <f t="shared" si="31"/>
        <v>103600679</v>
      </c>
      <c r="G180" s="62">
        <f t="shared" si="31"/>
        <v>101536305</v>
      </c>
      <c r="H180" s="65">
        <f t="shared" si="31"/>
        <v>101536305</v>
      </c>
      <c r="I180" s="66">
        <f t="shared" si="31"/>
        <v>90702854</v>
      </c>
      <c r="J180" s="62">
        <f t="shared" si="31"/>
        <v>90014054</v>
      </c>
      <c r="K180" s="63">
        <f t="shared" si="31"/>
        <v>89649251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3849153</v>
      </c>
      <c r="D183" s="36">
        <v>4857827</v>
      </c>
      <c r="E183" s="37">
        <v>5646440</v>
      </c>
      <c r="F183" s="38">
        <v>4294226</v>
      </c>
      <c r="G183" s="36">
        <v>4294224</v>
      </c>
      <c r="H183" s="39">
        <v>4294224</v>
      </c>
      <c r="I183" s="40">
        <v>6201223</v>
      </c>
      <c r="J183" s="36">
        <v>6585699</v>
      </c>
      <c r="K183" s="37">
        <v>6987426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0</v>
      </c>
      <c r="E184" s="30">
        <f t="shared" si="32"/>
        <v>0</v>
      </c>
      <c r="F184" s="31">
        <f t="shared" si="32"/>
        <v>119119</v>
      </c>
      <c r="G184" s="29">
        <f t="shared" si="32"/>
        <v>46008</v>
      </c>
      <c r="H184" s="32">
        <f t="shared" si="32"/>
        <v>46008</v>
      </c>
      <c r="I184" s="33">
        <f t="shared" si="32"/>
        <v>200000</v>
      </c>
      <c r="J184" s="29">
        <f t="shared" si="32"/>
        <v>212400</v>
      </c>
      <c r="K184" s="30">
        <f t="shared" si="32"/>
        <v>218778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>
        <v>50000</v>
      </c>
      <c r="G202" s="36">
        <v>15000</v>
      </c>
      <c r="H202" s="39">
        <v>15000</v>
      </c>
      <c r="I202" s="40">
        <v>60000</v>
      </c>
      <c r="J202" s="36">
        <v>63720</v>
      </c>
      <c r="K202" s="37">
        <v>67607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50000</v>
      </c>
      <c r="G204" s="49">
        <f t="shared" si="36"/>
        <v>15000</v>
      </c>
      <c r="H204" s="52">
        <f t="shared" si="36"/>
        <v>15000</v>
      </c>
      <c r="I204" s="53">
        <f t="shared" si="36"/>
        <v>60000</v>
      </c>
      <c r="J204" s="49">
        <f t="shared" si="36"/>
        <v>63720</v>
      </c>
      <c r="K204" s="50">
        <f t="shared" si="36"/>
        <v>67607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>
        <v>10097</v>
      </c>
      <c r="G209" s="1"/>
      <c r="H209" s="4"/>
      <c r="I209" s="5">
        <v>100000</v>
      </c>
      <c r="J209" s="1">
        <v>106200</v>
      </c>
      <c r="K209" s="2">
        <v>106100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9014</v>
      </c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>
        <v>50008</v>
      </c>
      <c r="G212" s="36">
        <v>31008</v>
      </c>
      <c r="H212" s="39">
        <v>31008</v>
      </c>
      <c r="I212" s="40">
        <v>40000</v>
      </c>
      <c r="J212" s="36">
        <v>42480</v>
      </c>
      <c r="K212" s="37">
        <v>45071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3849153</v>
      </c>
      <c r="D219" s="62">
        <f t="shared" si="39"/>
        <v>4857827</v>
      </c>
      <c r="E219" s="63">
        <f t="shared" si="39"/>
        <v>5646440</v>
      </c>
      <c r="F219" s="64">
        <f t="shared" si="39"/>
        <v>4413345</v>
      </c>
      <c r="G219" s="62">
        <f t="shared" si="39"/>
        <v>4340232</v>
      </c>
      <c r="H219" s="65">
        <f t="shared" si="39"/>
        <v>4340232</v>
      </c>
      <c r="I219" s="66">
        <f t="shared" si="39"/>
        <v>6401223</v>
      </c>
      <c r="J219" s="62">
        <f t="shared" si="39"/>
        <v>6798099</v>
      </c>
      <c r="K219" s="63">
        <f t="shared" si="39"/>
        <v>7206204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0.43402065649789723</v>
      </c>
      <c r="D221" s="6">
        <f t="shared" si="40"/>
        <v>0.34573039881506262</v>
      </c>
      <c r="E221" s="7">
        <f t="shared" si="40"/>
        <v>0.3171372850898857</v>
      </c>
      <c r="F221" s="8">
        <f t="shared" si="40"/>
        <v>1</v>
      </c>
      <c r="G221" s="6">
        <f t="shared" si="40"/>
        <v>0.32811512566989942</v>
      </c>
      <c r="H221" s="9">
        <f t="shared" si="40"/>
        <v>0.32811512566989942</v>
      </c>
      <c r="I221" s="10">
        <f t="shared" si="40"/>
        <v>1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0.40442351862864373</v>
      </c>
      <c r="D222" s="6">
        <f t="shared" si="41"/>
        <v>0.7134410097354229</v>
      </c>
      <c r="E222" s="7">
        <f t="shared" si="41"/>
        <v>0.71466676348283165</v>
      </c>
      <c r="F222" s="8">
        <f t="shared" si="41"/>
        <v>5.8217709081916043E-2</v>
      </c>
      <c r="G222" s="6">
        <f t="shared" si="41"/>
        <v>7.6776386141011746E-2</v>
      </c>
      <c r="H222" s="9">
        <f t="shared" si="41"/>
        <v>7.6776386141011746E-2</v>
      </c>
      <c r="I222" s="10">
        <f t="shared" si="41"/>
        <v>0.10965578886616398</v>
      </c>
      <c r="J222" s="6">
        <f t="shared" si="41"/>
        <v>9.1917350003393711E-2</v>
      </c>
      <c r="K222" s="7">
        <f t="shared" si="41"/>
        <v>9.191725250471347E-2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</v>
      </c>
      <c r="E223" s="7">
        <f t="shared" si="42"/>
        <v>0</v>
      </c>
      <c r="F223" s="8">
        <f t="shared" si="42"/>
        <v>1.2356434853148161E-3</v>
      </c>
      <c r="G223" s="6">
        <f t="shared" si="42"/>
        <v>4.8966197848599304E-4</v>
      </c>
      <c r="H223" s="9">
        <f t="shared" si="42"/>
        <v>4.8966197848599304E-4</v>
      </c>
      <c r="I223" s="10">
        <f t="shared" si="42"/>
        <v>2.3584084111032263E-3</v>
      </c>
      <c r="J223" s="6">
        <f t="shared" si="42"/>
        <v>2.5239799184837669E-3</v>
      </c>
      <c r="K223" s="7">
        <f t="shared" si="42"/>
        <v>2.6098316374799776E-3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1.8267290005339061E-2</v>
      </c>
      <c r="D224" s="6">
        <f t="shared" si="43"/>
        <v>3.9607823494058718E-2</v>
      </c>
      <c r="E224" s="7">
        <f t="shared" si="43"/>
        <v>4.5725257278883956E-2</v>
      </c>
      <c r="F224" s="8">
        <f t="shared" si="43"/>
        <v>3.82893986396729E-3</v>
      </c>
      <c r="G224" s="6">
        <f t="shared" si="43"/>
        <v>3.9985975113702625E-3</v>
      </c>
      <c r="H224" s="9">
        <f t="shared" si="43"/>
        <v>3.9985975113702625E-3</v>
      </c>
      <c r="I224" s="10">
        <f t="shared" si="43"/>
        <v>1.0376997008854196E-2</v>
      </c>
      <c r="J224" s="6">
        <f t="shared" si="43"/>
        <v>9.7173226861625023E-3</v>
      </c>
      <c r="K224" s="7">
        <f t="shared" si="43"/>
        <v>1.0271495592018724E-2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9975694</v>
      </c>
      <c r="D5" s="29">
        <f t="shared" ref="D5:K5" si="0">D15+D18+D19+D22+D25+D26+SUM(D29:D35)+D38</f>
        <v>7495</v>
      </c>
      <c r="E5" s="30">
        <f t="shared" si="0"/>
        <v>72670</v>
      </c>
      <c r="F5" s="31">
        <f t="shared" si="0"/>
        <v>17986000</v>
      </c>
      <c r="G5" s="29">
        <f t="shared" si="0"/>
        <v>17429000</v>
      </c>
      <c r="H5" s="32">
        <f t="shared" si="0"/>
        <v>17429000</v>
      </c>
      <c r="I5" s="33">
        <f t="shared" si="0"/>
        <v>13544000</v>
      </c>
      <c r="J5" s="29">
        <f t="shared" si="0"/>
        <v>27446500</v>
      </c>
      <c r="K5" s="30">
        <f t="shared" si="0"/>
        <v>27858532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>
        <v>1320000</v>
      </c>
      <c r="K8" s="37">
        <v>1192001</v>
      </c>
    </row>
    <row r="9" spans="1:11" ht="13.15" customHeight="1" x14ac:dyDescent="0.25">
      <c r="A9" s="35" t="s">
        <v>23</v>
      </c>
      <c r="B9" s="28" t="s">
        <v>20</v>
      </c>
      <c r="C9" s="36">
        <v>7048165</v>
      </c>
      <c r="D9" s="36"/>
      <c r="E9" s="37">
        <v>814318</v>
      </c>
      <c r="F9" s="38">
        <v>9900000</v>
      </c>
      <c r="G9" s="36">
        <v>9900000</v>
      </c>
      <c r="H9" s="39">
        <v>9900000</v>
      </c>
      <c r="I9" s="40">
        <v>5000000</v>
      </c>
      <c r="J9" s="36">
        <v>17932000</v>
      </c>
      <c r="K9" s="37">
        <v>18192001</v>
      </c>
    </row>
    <row r="10" spans="1:11" ht="13.15" customHeight="1" x14ac:dyDescent="0.25">
      <c r="A10" s="35" t="s">
        <v>24</v>
      </c>
      <c r="B10" s="28" t="s">
        <v>20</v>
      </c>
      <c r="C10" s="36">
        <v>2765125</v>
      </c>
      <c r="D10" s="36"/>
      <c r="E10" s="37">
        <v>-741648</v>
      </c>
      <c r="F10" s="38">
        <v>7826000</v>
      </c>
      <c r="G10" s="36">
        <v>7304000</v>
      </c>
      <c r="H10" s="39">
        <v>7304000</v>
      </c>
      <c r="I10" s="40">
        <v>7759000</v>
      </c>
      <c r="J10" s="36">
        <v>7903000</v>
      </c>
      <c r="K10" s="37">
        <v>8171000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>
        <v>50000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9813290</v>
      </c>
      <c r="D15" s="29">
        <f t="shared" ref="D15:K15" si="1">SUM(D6:D14)</f>
        <v>0</v>
      </c>
      <c r="E15" s="30">
        <f t="shared" si="1"/>
        <v>72670</v>
      </c>
      <c r="F15" s="31">
        <f t="shared" si="1"/>
        <v>17726000</v>
      </c>
      <c r="G15" s="29">
        <f t="shared" si="1"/>
        <v>17204000</v>
      </c>
      <c r="H15" s="32">
        <f t="shared" si="1"/>
        <v>17204000</v>
      </c>
      <c r="I15" s="33">
        <f t="shared" si="1"/>
        <v>12809000</v>
      </c>
      <c r="J15" s="29">
        <f t="shared" si="1"/>
        <v>27155000</v>
      </c>
      <c r="K15" s="30">
        <f t="shared" si="1"/>
        <v>27555002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15911</v>
      </c>
      <c r="D30" s="1"/>
      <c r="E30" s="2"/>
      <c r="F30" s="3">
        <v>200000</v>
      </c>
      <c r="G30" s="1">
        <v>25000</v>
      </c>
      <c r="H30" s="4">
        <v>25000</v>
      </c>
      <c r="I30" s="5">
        <v>475000</v>
      </c>
      <c r="J30" s="1">
        <v>30000</v>
      </c>
      <c r="K30" s="2">
        <v>30000</v>
      </c>
    </row>
    <row r="31" spans="1:11" ht="13.15" customHeight="1" x14ac:dyDescent="0.25">
      <c r="A31" s="46" t="s">
        <v>44</v>
      </c>
      <c r="B31" s="28" t="s">
        <v>20</v>
      </c>
      <c r="C31" s="36">
        <v>146493</v>
      </c>
      <c r="D31" s="36">
        <v>7495</v>
      </c>
      <c r="E31" s="37"/>
      <c r="F31" s="38">
        <v>60000</v>
      </c>
      <c r="G31" s="36">
        <v>200000</v>
      </c>
      <c r="H31" s="39">
        <v>200000</v>
      </c>
      <c r="I31" s="40">
        <v>260000</v>
      </c>
      <c r="J31" s="36">
        <v>261500</v>
      </c>
      <c r="K31" s="37">
        <v>273530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5368908</v>
      </c>
      <c r="D75" s="29">
        <f t="shared" ref="D75:K75" si="14">D85+D88+D89+D92+D95+D96+SUM(D99:D105)+D108</f>
        <v>0</v>
      </c>
      <c r="E75" s="30">
        <f t="shared" si="14"/>
        <v>100140</v>
      </c>
      <c r="F75" s="31">
        <f t="shared" si="14"/>
        <v>0</v>
      </c>
      <c r="G75" s="29">
        <f t="shared" si="14"/>
        <v>958500</v>
      </c>
      <c r="H75" s="32">
        <f t="shared" si="14"/>
        <v>958500</v>
      </c>
      <c r="I75" s="33">
        <f t="shared" si="14"/>
        <v>520000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100140</v>
      </c>
      <c r="F76" s="38"/>
      <c r="G76" s="36">
        <v>950000</v>
      </c>
      <c r="H76" s="39">
        <v>950000</v>
      </c>
      <c r="I76" s="40">
        <v>250000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-125956</v>
      </c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5494864</v>
      </c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>
        <v>270000</v>
      </c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5368908</v>
      </c>
      <c r="D85" s="29">
        <f t="shared" ref="D85:K85" si="15">SUM(D76:D84)</f>
        <v>0</v>
      </c>
      <c r="E85" s="30">
        <f t="shared" si="15"/>
        <v>100140</v>
      </c>
      <c r="F85" s="31">
        <f t="shared" si="15"/>
        <v>0</v>
      </c>
      <c r="G85" s="29">
        <f t="shared" si="15"/>
        <v>950000</v>
      </c>
      <c r="H85" s="32">
        <f t="shared" si="15"/>
        <v>950000</v>
      </c>
      <c r="I85" s="33">
        <f t="shared" si="15"/>
        <v>520000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>
        <v>8500</v>
      </c>
      <c r="H87" s="44">
        <v>8500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8500</v>
      </c>
      <c r="H88" s="52">
        <f t="shared" si="16"/>
        <v>8500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15344602</v>
      </c>
      <c r="D110" s="29">
        <f t="shared" ref="D110:K110" si="21">D120+D123+D124+D127+D130+D131+SUM(D134:D140)+D143</f>
        <v>7495</v>
      </c>
      <c r="E110" s="30">
        <f t="shared" si="21"/>
        <v>172810</v>
      </c>
      <c r="F110" s="31">
        <f t="shared" si="21"/>
        <v>17986000</v>
      </c>
      <c r="G110" s="29">
        <f t="shared" si="21"/>
        <v>18387500</v>
      </c>
      <c r="H110" s="32">
        <f t="shared" si="21"/>
        <v>18387500</v>
      </c>
      <c r="I110" s="33">
        <f t="shared" si="21"/>
        <v>14064000</v>
      </c>
      <c r="J110" s="29">
        <f t="shared" si="21"/>
        <v>27446500</v>
      </c>
      <c r="K110" s="30">
        <f t="shared" si="21"/>
        <v>27858532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>
        <v>100140</v>
      </c>
      <c r="F111" s="38"/>
      <c r="G111" s="36">
        <v>950000</v>
      </c>
      <c r="H111" s="39">
        <v>950000</v>
      </c>
      <c r="I111" s="40">
        <v>250000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-125956</v>
      </c>
      <c r="D113" s="36"/>
      <c r="E113" s="37"/>
      <c r="F113" s="38"/>
      <c r="G113" s="36"/>
      <c r="H113" s="39"/>
      <c r="I113" s="40"/>
      <c r="J113" s="36">
        <v>1320000</v>
      </c>
      <c r="K113" s="37">
        <v>1192001</v>
      </c>
    </row>
    <row r="114" spans="1:11" ht="13.15" customHeight="1" x14ac:dyDescent="0.25">
      <c r="A114" s="35" t="s">
        <v>23</v>
      </c>
      <c r="B114" s="28" t="s">
        <v>20</v>
      </c>
      <c r="C114" s="36">
        <v>7048165</v>
      </c>
      <c r="D114" s="36"/>
      <c r="E114" s="37">
        <v>814318</v>
      </c>
      <c r="F114" s="38">
        <v>9900000</v>
      </c>
      <c r="G114" s="36">
        <v>9900000</v>
      </c>
      <c r="H114" s="39">
        <v>9900000</v>
      </c>
      <c r="I114" s="40">
        <v>5000000</v>
      </c>
      <c r="J114" s="36">
        <v>17932000</v>
      </c>
      <c r="K114" s="37">
        <v>18192001</v>
      </c>
    </row>
    <row r="115" spans="1:11" ht="13.15" customHeight="1" x14ac:dyDescent="0.25">
      <c r="A115" s="35" t="s">
        <v>24</v>
      </c>
      <c r="B115" s="28" t="s">
        <v>20</v>
      </c>
      <c r="C115" s="36">
        <v>8259989</v>
      </c>
      <c r="D115" s="36"/>
      <c r="E115" s="37">
        <v>-741648</v>
      </c>
      <c r="F115" s="38">
        <v>7826000</v>
      </c>
      <c r="G115" s="36">
        <v>7304000</v>
      </c>
      <c r="H115" s="39">
        <v>7304000</v>
      </c>
      <c r="I115" s="40">
        <v>7759000</v>
      </c>
      <c r="J115" s="36">
        <v>7903000</v>
      </c>
      <c r="K115" s="37">
        <v>8171000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>
        <v>320000</v>
      </c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15182198</v>
      </c>
      <c r="D120" s="29">
        <f t="shared" ref="D120:K120" si="22">SUM(D111:D119)</f>
        <v>0</v>
      </c>
      <c r="E120" s="30">
        <f t="shared" si="22"/>
        <v>172810</v>
      </c>
      <c r="F120" s="31">
        <f t="shared" si="22"/>
        <v>17726000</v>
      </c>
      <c r="G120" s="29">
        <f t="shared" si="22"/>
        <v>18154000</v>
      </c>
      <c r="H120" s="32">
        <f t="shared" si="22"/>
        <v>18154000</v>
      </c>
      <c r="I120" s="33">
        <f t="shared" si="22"/>
        <v>13329000</v>
      </c>
      <c r="J120" s="29">
        <f t="shared" si="22"/>
        <v>27155000</v>
      </c>
      <c r="K120" s="30">
        <f t="shared" si="22"/>
        <v>27555002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>
        <v>8500</v>
      </c>
      <c r="H122" s="44">
        <v>8500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8500</v>
      </c>
      <c r="H123" s="52">
        <f t="shared" si="23"/>
        <v>8500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15911</v>
      </c>
      <c r="D135" s="1"/>
      <c r="E135" s="2"/>
      <c r="F135" s="3">
        <v>200000</v>
      </c>
      <c r="G135" s="1">
        <v>25000</v>
      </c>
      <c r="H135" s="4">
        <v>25000</v>
      </c>
      <c r="I135" s="5">
        <v>475000</v>
      </c>
      <c r="J135" s="1">
        <v>30000</v>
      </c>
      <c r="K135" s="2">
        <v>30000</v>
      </c>
    </row>
    <row r="136" spans="1:11" ht="13.15" customHeight="1" x14ac:dyDescent="0.25">
      <c r="A136" s="46" t="s">
        <v>44</v>
      </c>
      <c r="B136" s="28" t="s">
        <v>20</v>
      </c>
      <c r="C136" s="36">
        <v>146493</v>
      </c>
      <c r="D136" s="36">
        <v>7495</v>
      </c>
      <c r="E136" s="37"/>
      <c r="F136" s="38">
        <v>60000</v>
      </c>
      <c r="G136" s="36">
        <v>200000</v>
      </c>
      <c r="H136" s="39">
        <v>200000</v>
      </c>
      <c r="I136" s="40">
        <v>260000</v>
      </c>
      <c r="J136" s="36">
        <v>261500</v>
      </c>
      <c r="K136" s="37">
        <v>273530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15344602</v>
      </c>
      <c r="D144" s="62">
        <f t="shared" si="28"/>
        <v>7495</v>
      </c>
      <c r="E144" s="63">
        <f t="shared" si="28"/>
        <v>172810</v>
      </c>
      <c r="F144" s="64">
        <f t="shared" si="28"/>
        <v>17986000</v>
      </c>
      <c r="G144" s="62">
        <f t="shared" si="28"/>
        <v>18387500</v>
      </c>
      <c r="H144" s="65">
        <f t="shared" si="28"/>
        <v>18387500</v>
      </c>
      <c r="I144" s="66">
        <f t="shared" si="28"/>
        <v>14064000</v>
      </c>
      <c r="J144" s="62">
        <f t="shared" si="28"/>
        <v>27446500</v>
      </c>
      <c r="K144" s="63">
        <f t="shared" si="28"/>
        <v>27858532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192818948</v>
      </c>
      <c r="D146" s="29">
        <f t="shared" ref="D146:K146" si="29">D156+D159+D160+D163+D166+D167+SUM(D170:D176)+D179</f>
        <v>203226522</v>
      </c>
      <c r="E146" s="30">
        <f t="shared" si="29"/>
        <v>213650946</v>
      </c>
      <c r="F146" s="31">
        <f t="shared" si="29"/>
        <v>206276962</v>
      </c>
      <c r="G146" s="29">
        <f t="shared" si="29"/>
        <v>206678462</v>
      </c>
      <c r="H146" s="32">
        <f t="shared" si="29"/>
        <v>206678462</v>
      </c>
      <c r="I146" s="33">
        <f t="shared" si="29"/>
        <v>212846294</v>
      </c>
      <c r="J146" s="29">
        <f t="shared" si="29"/>
        <v>244348514</v>
      </c>
      <c r="K146" s="30">
        <f t="shared" si="29"/>
        <v>244767541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>
        <v>100140</v>
      </c>
      <c r="F147" s="38">
        <v>-3288732</v>
      </c>
      <c r="G147" s="36">
        <v>-2338732</v>
      </c>
      <c r="H147" s="39">
        <v>-2338732</v>
      </c>
      <c r="I147" s="40">
        <v>-6142746</v>
      </c>
      <c r="J147" s="36">
        <v>-9130898</v>
      </c>
      <c r="K147" s="37">
        <v>-9130900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>
        <v>-1</v>
      </c>
    </row>
    <row r="149" spans="1:11" ht="13.15" customHeight="1" x14ac:dyDescent="0.25">
      <c r="A149" s="35" t="s">
        <v>22</v>
      </c>
      <c r="B149" s="28" t="s">
        <v>20</v>
      </c>
      <c r="C149" s="36">
        <v>1498076</v>
      </c>
      <c r="D149" s="36">
        <v>155942960</v>
      </c>
      <c r="E149" s="37">
        <v>163132256</v>
      </c>
      <c r="F149" s="38">
        <v>155942960</v>
      </c>
      <c r="G149" s="36">
        <v>155942960</v>
      </c>
      <c r="H149" s="39">
        <v>155942960</v>
      </c>
      <c r="I149" s="40">
        <v>155942960</v>
      </c>
      <c r="J149" s="36">
        <v>158762960</v>
      </c>
      <c r="K149" s="37">
        <v>158634953</v>
      </c>
    </row>
    <row r="150" spans="1:11" ht="13.15" customHeight="1" x14ac:dyDescent="0.25">
      <c r="A150" s="35" t="s">
        <v>23</v>
      </c>
      <c r="B150" s="28" t="s">
        <v>20</v>
      </c>
      <c r="C150" s="36">
        <v>9079099</v>
      </c>
      <c r="D150" s="36"/>
      <c r="E150" s="37">
        <v>814318</v>
      </c>
      <c r="F150" s="38">
        <v>6909808</v>
      </c>
      <c r="G150" s="36">
        <v>6909808</v>
      </c>
      <c r="H150" s="39">
        <v>6909808</v>
      </c>
      <c r="I150" s="40">
        <v>10560697</v>
      </c>
      <c r="J150" s="36">
        <v>38730179</v>
      </c>
      <c r="K150" s="37">
        <v>38990174</v>
      </c>
    </row>
    <row r="151" spans="1:11" ht="13.15" customHeight="1" x14ac:dyDescent="0.25">
      <c r="A151" s="35" t="s">
        <v>24</v>
      </c>
      <c r="B151" s="28" t="s">
        <v>20</v>
      </c>
      <c r="C151" s="36">
        <v>8247834</v>
      </c>
      <c r="D151" s="36">
        <v>-7495</v>
      </c>
      <c r="E151" s="37">
        <v>-741648</v>
      </c>
      <c r="F151" s="38">
        <v>7826000</v>
      </c>
      <c r="G151" s="36">
        <v>7304000</v>
      </c>
      <c r="H151" s="39">
        <v>7304000</v>
      </c>
      <c r="I151" s="40">
        <v>14471053</v>
      </c>
      <c r="J151" s="36">
        <v>21902939</v>
      </c>
      <c r="K151" s="37">
        <v>22170939</v>
      </c>
    </row>
    <row r="152" spans="1:11" ht="13.15" customHeight="1" x14ac:dyDescent="0.25">
      <c r="A152" s="35" t="s">
        <v>25</v>
      </c>
      <c r="B152" s="28" t="s">
        <v>20</v>
      </c>
      <c r="C152" s="36">
        <v>2418121</v>
      </c>
      <c r="D152" s="36"/>
      <c r="E152" s="37"/>
      <c r="F152" s="38">
        <v>-1119805</v>
      </c>
      <c r="G152" s="36">
        <v>-1119805</v>
      </c>
      <c r="H152" s="39">
        <v>-1119805</v>
      </c>
      <c r="I152" s="40">
        <v>-1698614</v>
      </c>
      <c r="J152" s="36">
        <v>-2304627</v>
      </c>
      <c r="K152" s="37">
        <v>-2304629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21243130</v>
      </c>
      <c r="D156" s="36">
        <f t="shared" ref="D156:K156" si="30">SUM(D147:D155)</f>
        <v>155935465</v>
      </c>
      <c r="E156" s="37">
        <f t="shared" si="30"/>
        <v>163305066</v>
      </c>
      <c r="F156" s="38">
        <f t="shared" si="30"/>
        <v>166270231</v>
      </c>
      <c r="G156" s="36">
        <f t="shared" si="30"/>
        <v>166698231</v>
      </c>
      <c r="H156" s="39">
        <f t="shared" si="30"/>
        <v>166698231</v>
      </c>
      <c r="I156" s="40">
        <f t="shared" si="30"/>
        <v>173133350</v>
      </c>
      <c r="J156" s="36">
        <f t="shared" si="30"/>
        <v>207960553</v>
      </c>
      <c r="K156" s="37">
        <f t="shared" si="30"/>
        <v>208360536</v>
      </c>
    </row>
    <row r="157" spans="1:11" ht="0.95" customHeight="1" x14ac:dyDescent="0.25">
      <c r="A157" s="47"/>
      <c r="B157" s="48" t="s">
        <v>20</v>
      </c>
      <c r="C157" s="36">
        <v>489712</v>
      </c>
      <c r="D157" s="36">
        <v>4344522</v>
      </c>
      <c r="E157" s="37">
        <v>4172955</v>
      </c>
      <c r="F157" s="38">
        <v>2402869</v>
      </c>
      <c r="G157" s="36">
        <v>2411369</v>
      </c>
      <c r="H157" s="39">
        <v>2411369</v>
      </c>
      <c r="I157" s="40">
        <v>2991755</v>
      </c>
      <c r="J157" s="36">
        <v>2462090</v>
      </c>
      <c r="K157" s="37">
        <v>2462090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489712</v>
      </c>
      <c r="D159" s="36">
        <v>4344522</v>
      </c>
      <c r="E159" s="37">
        <v>4172955</v>
      </c>
      <c r="F159" s="38">
        <v>2402869</v>
      </c>
      <c r="G159" s="36">
        <v>2411369</v>
      </c>
      <c r="H159" s="39">
        <v>2411369</v>
      </c>
      <c r="I159" s="40">
        <v>2991755</v>
      </c>
      <c r="J159" s="36">
        <v>2462090</v>
      </c>
      <c r="K159" s="37">
        <v>2462090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>
        <v>2</v>
      </c>
    </row>
    <row r="161" spans="1:11" ht="0.95" customHeight="1" x14ac:dyDescent="0.25">
      <c r="A161" s="47"/>
      <c r="B161" s="28" t="s">
        <v>20</v>
      </c>
      <c r="C161" s="1">
        <v>29050521</v>
      </c>
      <c r="D161" s="1">
        <v>19080509</v>
      </c>
      <c r="E161" s="2">
        <v>18925852</v>
      </c>
      <c r="F161" s="3">
        <v>19080509</v>
      </c>
      <c r="G161" s="1">
        <v>19080509</v>
      </c>
      <c r="H161" s="4">
        <v>19080509</v>
      </c>
      <c r="I161" s="5">
        <v>19080509</v>
      </c>
      <c r="J161" s="1">
        <v>19080509</v>
      </c>
      <c r="K161" s="2">
        <v>19080510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29050521</v>
      </c>
      <c r="D163" s="36">
        <v>19080509</v>
      </c>
      <c r="E163" s="37">
        <v>18925852</v>
      </c>
      <c r="F163" s="38">
        <v>19080509</v>
      </c>
      <c r="G163" s="36">
        <v>19080509</v>
      </c>
      <c r="H163" s="39">
        <v>19080509</v>
      </c>
      <c r="I163" s="40">
        <v>19080509</v>
      </c>
      <c r="J163" s="36">
        <v>19080509</v>
      </c>
      <c r="K163" s="37">
        <v>19080510</v>
      </c>
    </row>
    <row r="164" spans="1:11" ht="0.95" customHeight="1" x14ac:dyDescent="0.25">
      <c r="A164" s="47"/>
      <c r="B164" s="48" t="s">
        <v>20</v>
      </c>
      <c r="C164" s="36"/>
      <c r="D164" s="36">
        <v>21449989</v>
      </c>
      <c r="E164" s="37">
        <v>21334742</v>
      </c>
      <c r="F164" s="38">
        <v>21449989</v>
      </c>
      <c r="G164" s="36">
        <v>21449989</v>
      </c>
      <c r="H164" s="39">
        <v>21449989</v>
      </c>
      <c r="I164" s="40">
        <v>21449989</v>
      </c>
      <c r="J164" s="36">
        <v>21449989</v>
      </c>
      <c r="K164" s="37">
        <v>21449985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/>
      <c r="D166" s="36">
        <v>21449989</v>
      </c>
      <c r="E166" s="37">
        <v>21334742</v>
      </c>
      <c r="F166" s="38">
        <v>21449989</v>
      </c>
      <c r="G166" s="36">
        <v>21449989</v>
      </c>
      <c r="H166" s="39">
        <v>21449989</v>
      </c>
      <c r="I166" s="40">
        <v>21449989</v>
      </c>
      <c r="J166" s="36">
        <v>21449989</v>
      </c>
      <c r="K166" s="37">
        <v>21449985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29827319</v>
      </c>
      <c r="D168" s="1">
        <v>4428</v>
      </c>
      <c r="E168" s="2"/>
      <c r="F168" s="3">
        <v>-248418</v>
      </c>
      <c r="G168" s="1">
        <v>-248418</v>
      </c>
      <c r="H168" s="4">
        <v>-248418</v>
      </c>
      <c r="I168" s="5">
        <v>146124</v>
      </c>
      <c r="J168" s="1">
        <v>152845</v>
      </c>
      <c r="K168" s="2">
        <v>159876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29827319</v>
      </c>
      <c r="D170" s="36">
        <v>4428</v>
      </c>
      <c r="E170" s="37"/>
      <c r="F170" s="38">
        <v>-248418</v>
      </c>
      <c r="G170" s="36">
        <v>-248418</v>
      </c>
      <c r="H170" s="39">
        <v>-248418</v>
      </c>
      <c r="I170" s="40">
        <v>146124</v>
      </c>
      <c r="J170" s="36">
        <v>152845</v>
      </c>
      <c r="K170" s="37">
        <v>159876</v>
      </c>
    </row>
    <row r="171" spans="1:11" ht="13.15" customHeight="1" x14ac:dyDescent="0.25">
      <c r="A171" s="46" t="s">
        <v>43</v>
      </c>
      <c r="B171" s="28" t="s">
        <v>20</v>
      </c>
      <c r="C171" s="1">
        <v>15911</v>
      </c>
      <c r="D171" s="1"/>
      <c r="E171" s="2"/>
      <c r="F171" s="3">
        <v>90067</v>
      </c>
      <c r="G171" s="1">
        <v>-84933</v>
      </c>
      <c r="H171" s="4">
        <v>-84933</v>
      </c>
      <c r="I171" s="5">
        <v>565067</v>
      </c>
      <c r="J171" s="1">
        <v>320067</v>
      </c>
      <c r="K171" s="2">
        <v>320064</v>
      </c>
    </row>
    <row r="172" spans="1:11" ht="13.15" customHeight="1" x14ac:dyDescent="0.25">
      <c r="A172" s="46" t="s">
        <v>44</v>
      </c>
      <c r="B172" s="28" t="s">
        <v>20</v>
      </c>
      <c r="C172" s="36">
        <v>13982853</v>
      </c>
      <c r="D172" s="36">
        <v>471820</v>
      </c>
      <c r="E172" s="37">
        <v>5912331</v>
      </c>
      <c r="F172" s="38">
        <v>-1207062</v>
      </c>
      <c r="G172" s="36">
        <v>-1067062</v>
      </c>
      <c r="H172" s="39">
        <v>-1067062</v>
      </c>
      <c r="I172" s="40">
        <v>-2167421</v>
      </c>
      <c r="J172" s="36">
        <v>-3383637</v>
      </c>
      <c r="K172" s="37">
        <v>-3371615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/>
      <c r="F173" s="38">
        <v>-1561223</v>
      </c>
      <c r="G173" s="36">
        <v>-1561223</v>
      </c>
      <c r="H173" s="39">
        <v>-1561223</v>
      </c>
      <c r="I173" s="40">
        <v>-2603079</v>
      </c>
      <c r="J173" s="36">
        <v>-3693902</v>
      </c>
      <c r="K173" s="37">
        <v>-3693905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/>
      <c r="F174" s="38"/>
      <c r="G174" s="36"/>
      <c r="H174" s="39"/>
      <c r="I174" s="40">
        <v>250000</v>
      </c>
      <c r="J174" s="36"/>
      <c r="K174" s="37">
        <v>-4</v>
      </c>
    </row>
    <row r="175" spans="1:11" ht="13.15" customHeight="1" x14ac:dyDescent="0.25">
      <c r="A175" s="46" t="s">
        <v>47</v>
      </c>
      <c r="B175" s="28" t="s">
        <v>20</v>
      </c>
      <c r="C175" s="36">
        <v>98209502</v>
      </c>
      <c r="D175" s="36">
        <v>1939789</v>
      </c>
      <c r="E175" s="37"/>
      <c r="F175" s="38"/>
      <c r="G175" s="36"/>
      <c r="H175" s="39"/>
      <c r="I175" s="40"/>
      <c r="J175" s="36"/>
      <c r="K175" s="37">
        <v>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192818948</v>
      </c>
      <c r="D180" s="62">
        <f t="shared" ref="D180:K180" si="31">D156+D159+D160+D163+D166+D167+SUM(D170:D176)+D179</f>
        <v>203226522</v>
      </c>
      <c r="E180" s="63">
        <f t="shared" si="31"/>
        <v>213650946</v>
      </c>
      <c r="F180" s="64">
        <f t="shared" si="31"/>
        <v>206276962</v>
      </c>
      <c r="G180" s="62">
        <f t="shared" si="31"/>
        <v>206678462</v>
      </c>
      <c r="H180" s="65">
        <f t="shared" si="31"/>
        <v>206678462</v>
      </c>
      <c r="I180" s="66">
        <f t="shared" si="31"/>
        <v>212846294</v>
      </c>
      <c r="J180" s="62">
        <f t="shared" si="31"/>
        <v>244348514</v>
      </c>
      <c r="K180" s="63">
        <f t="shared" si="31"/>
        <v>244767541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/>
      <c r="D183" s="36">
        <v>11030648</v>
      </c>
      <c r="E183" s="37">
        <v>11862264</v>
      </c>
      <c r="F183" s="38">
        <v>12995771</v>
      </c>
      <c r="G183" s="36">
        <v>12995771</v>
      </c>
      <c r="H183" s="39">
        <v>12995771</v>
      </c>
      <c r="I183" s="40">
        <v>12206746</v>
      </c>
      <c r="J183" s="36">
        <v>12872274</v>
      </c>
      <c r="K183" s="37">
        <v>13464418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1961886</v>
      </c>
      <c r="D184" s="29">
        <f t="shared" ref="D184:K184" si="32">D194+D197+D198+D201+D204+D205+SUM(D208:D214)+D217</f>
        <v>3675826</v>
      </c>
      <c r="E184" s="30">
        <f t="shared" si="32"/>
        <v>3701503</v>
      </c>
      <c r="F184" s="31">
        <f t="shared" si="32"/>
        <v>2752513</v>
      </c>
      <c r="G184" s="29">
        <f t="shared" si="32"/>
        <v>2820712</v>
      </c>
      <c r="H184" s="32">
        <f t="shared" si="32"/>
        <v>2820712</v>
      </c>
      <c r="I184" s="33">
        <f t="shared" si="32"/>
        <v>4166307</v>
      </c>
      <c r="J184" s="29">
        <f t="shared" si="32"/>
        <v>4359250</v>
      </c>
      <c r="K184" s="30">
        <f t="shared" si="32"/>
        <v>4561679</v>
      </c>
    </row>
    <row r="185" spans="1:11" ht="13.15" customHeight="1" x14ac:dyDescent="0.25">
      <c r="A185" s="35" t="s">
        <v>19</v>
      </c>
      <c r="B185" s="28" t="s">
        <v>20</v>
      </c>
      <c r="C185" s="36">
        <v>7094</v>
      </c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48169</v>
      </c>
      <c r="D187" s="36">
        <v>233872</v>
      </c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3126</v>
      </c>
      <c r="D188" s="36">
        <v>20935</v>
      </c>
      <c r="E188" s="37"/>
      <c r="F188" s="38">
        <v>52650</v>
      </c>
      <c r="G188" s="36"/>
      <c r="H188" s="39"/>
      <c r="I188" s="40">
        <v>3278577</v>
      </c>
      <c r="J188" s="36">
        <v>3426113</v>
      </c>
      <c r="K188" s="37">
        <v>3580289</v>
      </c>
    </row>
    <row r="189" spans="1:11" ht="13.15" customHeight="1" x14ac:dyDescent="0.25">
      <c r="A189" s="35" t="s">
        <v>24</v>
      </c>
      <c r="B189" s="28" t="s">
        <v>20</v>
      </c>
      <c r="C189" s="36">
        <v>758140</v>
      </c>
      <c r="D189" s="36">
        <v>1330972</v>
      </c>
      <c r="E189" s="37">
        <v>255289</v>
      </c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816529</v>
      </c>
      <c r="D194" s="29">
        <f t="shared" ref="D194:K194" si="33">SUM(D185:D193)</f>
        <v>1585779</v>
      </c>
      <c r="E194" s="30">
        <f t="shared" si="33"/>
        <v>255289</v>
      </c>
      <c r="F194" s="31">
        <f t="shared" si="33"/>
        <v>52650</v>
      </c>
      <c r="G194" s="29">
        <f t="shared" si="33"/>
        <v>0</v>
      </c>
      <c r="H194" s="32">
        <f t="shared" si="33"/>
        <v>0</v>
      </c>
      <c r="I194" s="33">
        <f t="shared" si="33"/>
        <v>3278577</v>
      </c>
      <c r="J194" s="29">
        <f t="shared" si="33"/>
        <v>3426113</v>
      </c>
      <c r="K194" s="30">
        <f t="shared" si="33"/>
        <v>3580289</v>
      </c>
    </row>
    <row r="195" spans="1:11" ht="13.15" customHeight="1" x14ac:dyDescent="0.25">
      <c r="A195" s="47" t="s">
        <v>31</v>
      </c>
      <c r="B195" s="48" t="s">
        <v>20</v>
      </c>
      <c r="C195" s="36">
        <v>10886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10886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7699</v>
      </c>
      <c r="D207" s="41"/>
      <c r="E207" s="42">
        <v>66527</v>
      </c>
      <c r="F207" s="43">
        <v>105300</v>
      </c>
      <c r="G207" s="41"/>
      <c r="H207" s="44"/>
      <c r="I207" s="45"/>
      <c r="J207" s="41"/>
      <c r="K207" s="42">
        <v>1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7699</v>
      </c>
      <c r="D208" s="29">
        <f t="shared" si="37"/>
        <v>0</v>
      </c>
      <c r="E208" s="30">
        <f t="shared" si="37"/>
        <v>66527</v>
      </c>
      <c r="F208" s="31">
        <f t="shared" si="37"/>
        <v>105300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1</v>
      </c>
    </row>
    <row r="209" spans="1:11" ht="13.15" customHeight="1" x14ac:dyDescent="0.25">
      <c r="A209" s="46" t="s">
        <v>43</v>
      </c>
      <c r="B209" s="28" t="s">
        <v>20</v>
      </c>
      <c r="C209" s="1">
        <v>38268</v>
      </c>
      <c r="D209" s="1">
        <v>18701</v>
      </c>
      <c r="E209" s="2">
        <v>99533</v>
      </c>
      <c r="F209" s="3">
        <v>132783</v>
      </c>
      <c r="G209" s="1">
        <v>195300</v>
      </c>
      <c r="H209" s="4">
        <v>195300</v>
      </c>
      <c r="I209" s="5">
        <v>204870</v>
      </c>
      <c r="J209" s="1">
        <v>214090</v>
      </c>
      <c r="K209" s="2">
        <v>223725</v>
      </c>
    </row>
    <row r="210" spans="1:11" ht="13.15" customHeight="1" x14ac:dyDescent="0.25">
      <c r="A210" s="46" t="s">
        <v>44</v>
      </c>
      <c r="B210" s="28" t="s">
        <v>20</v>
      </c>
      <c r="C210" s="36">
        <v>17354</v>
      </c>
      <c r="D210" s="36">
        <v>39271</v>
      </c>
      <c r="E210" s="37">
        <v>21051</v>
      </c>
      <c r="F210" s="38">
        <v>105300</v>
      </c>
      <c r="G210" s="36">
        <v>123734</v>
      </c>
      <c r="H210" s="39">
        <v>123734</v>
      </c>
      <c r="I210" s="40">
        <v>110460</v>
      </c>
      <c r="J210" s="36">
        <v>115431</v>
      </c>
      <c r="K210" s="37">
        <v>120626</v>
      </c>
    </row>
    <row r="211" spans="1:11" ht="13.15" customHeight="1" x14ac:dyDescent="0.25">
      <c r="A211" s="46" t="s">
        <v>45</v>
      </c>
      <c r="B211" s="28" t="s">
        <v>20</v>
      </c>
      <c r="C211" s="36">
        <v>582415</v>
      </c>
      <c r="D211" s="36">
        <v>653130</v>
      </c>
      <c r="E211" s="37">
        <v>604047</v>
      </c>
      <c r="F211" s="38">
        <v>915300</v>
      </c>
      <c r="G211" s="36">
        <v>900754</v>
      </c>
      <c r="H211" s="39">
        <v>900754</v>
      </c>
      <c r="I211" s="40">
        <v>236025</v>
      </c>
      <c r="J211" s="36">
        <v>252102</v>
      </c>
      <c r="K211" s="37">
        <v>269707</v>
      </c>
    </row>
    <row r="212" spans="1:11" ht="13.15" customHeight="1" x14ac:dyDescent="0.25">
      <c r="A212" s="46" t="s">
        <v>46</v>
      </c>
      <c r="B212" s="48" t="s">
        <v>20</v>
      </c>
      <c r="C212" s="36">
        <v>488735</v>
      </c>
      <c r="D212" s="36">
        <v>1378945</v>
      </c>
      <c r="E212" s="37">
        <v>2655056</v>
      </c>
      <c r="F212" s="38">
        <v>1441180</v>
      </c>
      <c r="G212" s="36">
        <v>1600924</v>
      </c>
      <c r="H212" s="39">
        <v>1600924</v>
      </c>
      <c r="I212" s="40">
        <v>336375</v>
      </c>
      <c r="J212" s="36">
        <v>351514</v>
      </c>
      <c r="K212" s="37">
        <v>367331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1961886</v>
      </c>
      <c r="D219" s="62">
        <f t="shared" si="39"/>
        <v>14706474</v>
      </c>
      <c r="E219" s="63">
        <f t="shared" si="39"/>
        <v>15563767</v>
      </c>
      <c r="F219" s="64">
        <f t="shared" si="39"/>
        <v>15748284</v>
      </c>
      <c r="G219" s="62">
        <f t="shared" si="39"/>
        <v>15816483</v>
      </c>
      <c r="H219" s="65">
        <f t="shared" si="39"/>
        <v>15816483</v>
      </c>
      <c r="I219" s="66">
        <f t="shared" si="39"/>
        <v>16373053</v>
      </c>
      <c r="J219" s="62">
        <f t="shared" si="39"/>
        <v>17231524</v>
      </c>
      <c r="K219" s="63">
        <f t="shared" si="39"/>
        <v>18026097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0.34988903589679288</v>
      </c>
      <c r="D221" s="6">
        <f t="shared" si="40"/>
        <v>0</v>
      </c>
      <c r="E221" s="7">
        <f t="shared" si="40"/>
        <v>0.57948035414617205</v>
      </c>
      <c r="F221" s="8">
        <f t="shared" si="40"/>
        <v>0</v>
      </c>
      <c r="G221" s="6">
        <f t="shared" si="40"/>
        <v>5.2127804214819849E-2</v>
      </c>
      <c r="H221" s="9">
        <f t="shared" si="40"/>
        <v>5.2127804214819849E-2</v>
      </c>
      <c r="I221" s="10">
        <f t="shared" si="40"/>
        <v>3.6973833902161544E-2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8.4418960832434685E-3</v>
      </c>
      <c r="F222" s="8">
        <f t="shared" si="41"/>
        <v>0</v>
      </c>
      <c r="G222" s="6">
        <f t="shared" si="41"/>
        <v>7.3754762222264458E-2</v>
      </c>
      <c r="H222" s="9">
        <f t="shared" si="41"/>
        <v>7.3754762222264458E-2</v>
      </c>
      <c r="I222" s="10">
        <f t="shared" si="41"/>
        <v>4.2599395449041046E-2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1.1989493030958051E-2</v>
      </c>
      <c r="D223" s="6">
        <f t="shared" si="42"/>
        <v>1.8087728197505926E-2</v>
      </c>
      <c r="E223" s="7">
        <f t="shared" si="42"/>
        <v>1.7013619963096256E-2</v>
      </c>
      <c r="F223" s="8">
        <f t="shared" si="42"/>
        <v>1.2817858027909209E-2</v>
      </c>
      <c r="G223" s="6">
        <f t="shared" si="42"/>
        <v>1.3631443145520776E-2</v>
      </c>
      <c r="H223" s="9">
        <f t="shared" si="42"/>
        <v>1.3631443145520776E-2</v>
      </c>
      <c r="I223" s="10">
        <f t="shared" si="42"/>
        <v>1.9587699436253388E-2</v>
      </c>
      <c r="J223" s="6">
        <f t="shared" si="42"/>
        <v>1.7851463205107047E-2</v>
      </c>
      <c r="K223" s="7">
        <f t="shared" si="42"/>
        <v>1.8648957861961996E-2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4.4929270570085535E-2</v>
      </c>
      <c r="D224" s="6">
        <f t="shared" si="43"/>
        <v>1.8087728197505926E-2</v>
      </c>
      <c r="E224" s="7">
        <f t="shared" si="43"/>
        <v>1.7482328395587821E-2</v>
      </c>
      <c r="F224" s="8">
        <f t="shared" si="43"/>
        <v>1.2817858027909209E-2</v>
      </c>
      <c r="G224" s="6">
        <f t="shared" si="43"/>
        <v>1.82635141456731E-2</v>
      </c>
      <c r="H224" s="9">
        <f t="shared" si="43"/>
        <v>1.82635141456731E-2</v>
      </c>
      <c r="I224" s="10">
        <f t="shared" si="43"/>
        <v>2.2032455357228909E-2</v>
      </c>
      <c r="J224" s="6">
        <f t="shared" si="43"/>
        <v>1.7851463205107047E-2</v>
      </c>
      <c r="K224" s="7">
        <f t="shared" si="43"/>
        <v>1.8648957861961996E-2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39077753</v>
      </c>
      <c r="D5" s="29">
        <f t="shared" ref="D5:K5" si="0">D15+D18+D19+D22+D25+D26+SUM(D29:D35)+D38</f>
        <v>13838113</v>
      </c>
      <c r="E5" s="30">
        <f t="shared" si="0"/>
        <v>-2694955</v>
      </c>
      <c r="F5" s="31">
        <f t="shared" si="0"/>
        <v>35899000</v>
      </c>
      <c r="G5" s="29">
        <f t="shared" si="0"/>
        <v>28834603</v>
      </c>
      <c r="H5" s="32">
        <f t="shared" si="0"/>
        <v>28834603</v>
      </c>
      <c r="I5" s="33">
        <f t="shared" si="0"/>
        <v>18122000</v>
      </c>
      <c r="J5" s="29">
        <f t="shared" si="0"/>
        <v>18714000</v>
      </c>
      <c r="K5" s="30">
        <f t="shared" si="0"/>
        <v>19816012</v>
      </c>
    </row>
    <row r="6" spans="1:11" ht="13.15" customHeight="1" x14ac:dyDescent="0.25">
      <c r="A6" s="35" t="s">
        <v>19</v>
      </c>
      <c r="B6" s="28" t="s">
        <v>20</v>
      </c>
      <c r="C6" s="36">
        <v>10300967</v>
      </c>
      <c r="D6" s="36">
        <v>7897080</v>
      </c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5364501</v>
      </c>
      <c r="D8" s="36"/>
      <c r="E8" s="37"/>
      <c r="F8" s="38">
        <v>1600000</v>
      </c>
      <c r="G8" s="36">
        <v>4200000</v>
      </c>
      <c r="H8" s="39">
        <v>4200000</v>
      </c>
      <c r="I8" s="40"/>
      <c r="J8" s="36"/>
      <c r="K8" s="37">
        <v>1</v>
      </c>
    </row>
    <row r="9" spans="1:11" ht="13.15" customHeight="1" x14ac:dyDescent="0.25">
      <c r="A9" s="35" t="s">
        <v>23</v>
      </c>
      <c r="B9" s="28" t="s">
        <v>20</v>
      </c>
      <c r="C9" s="36">
        <v>13392026</v>
      </c>
      <c r="D9" s="36">
        <v>35768</v>
      </c>
      <c r="E9" s="37">
        <v>209032</v>
      </c>
      <c r="F9" s="38">
        <v>600000</v>
      </c>
      <c r="G9" s="36">
        <v>670000</v>
      </c>
      <c r="H9" s="39">
        <v>670000</v>
      </c>
      <c r="I9" s="40"/>
      <c r="J9" s="36"/>
      <c r="K9" s="37">
        <v>2</v>
      </c>
    </row>
    <row r="10" spans="1:11" ht="13.15" customHeight="1" x14ac:dyDescent="0.25">
      <c r="A10" s="35" t="s">
        <v>24</v>
      </c>
      <c r="B10" s="28" t="s">
        <v>20</v>
      </c>
      <c r="C10" s="36">
        <v>5376124</v>
      </c>
      <c r="D10" s="36">
        <v>3216311</v>
      </c>
      <c r="E10" s="37"/>
      <c r="F10" s="38">
        <v>16599000</v>
      </c>
      <c r="G10" s="36">
        <v>17414603</v>
      </c>
      <c r="H10" s="39">
        <v>17414603</v>
      </c>
      <c r="I10" s="40">
        <v>16322000</v>
      </c>
      <c r="J10" s="36">
        <v>16914000</v>
      </c>
      <c r="K10" s="37">
        <v>18016004</v>
      </c>
    </row>
    <row r="11" spans="1:11" ht="13.15" customHeight="1" x14ac:dyDescent="0.25">
      <c r="A11" s="35" t="s">
        <v>25</v>
      </c>
      <c r="B11" s="28" t="s">
        <v>20</v>
      </c>
      <c r="C11" s="36"/>
      <c r="D11" s="36">
        <v>989266</v>
      </c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34433618</v>
      </c>
      <c r="D15" s="29">
        <f t="shared" ref="D15:K15" si="1">SUM(D6:D14)</f>
        <v>12138425</v>
      </c>
      <c r="E15" s="30">
        <f t="shared" si="1"/>
        <v>209032</v>
      </c>
      <c r="F15" s="31">
        <f t="shared" si="1"/>
        <v>18799000</v>
      </c>
      <c r="G15" s="29">
        <f t="shared" si="1"/>
        <v>22284603</v>
      </c>
      <c r="H15" s="32">
        <f t="shared" si="1"/>
        <v>22284603</v>
      </c>
      <c r="I15" s="33">
        <f t="shared" si="1"/>
        <v>16322000</v>
      </c>
      <c r="J15" s="29">
        <f t="shared" si="1"/>
        <v>16914000</v>
      </c>
      <c r="K15" s="30">
        <f t="shared" si="1"/>
        <v>18016007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>
        <v>1484269</v>
      </c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922097</v>
      </c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922097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41055</v>
      </c>
      <c r="E28" s="42">
        <v>77950</v>
      </c>
      <c r="F28" s="43"/>
      <c r="G28" s="41"/>
      <c r="H28" s="44"/>
      <c r="I28" s="45"/>
      <c r="J28" s="41"/>
      <c r="K28" s="42">
        <v>1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41055</v>
      </c>
      <c r="E29" s="30">
        <f t="shared" si="5"/>
        <v>77950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1</v>
      </c>
    </row>
    <row r="30" spans="1:11" ht="13.15" customHeight="1" x14ac:dyDescent="0.25">
      <c r="A30" s="46" t="s">
        <v>43</v>
      </c>
      <c r="B30" s="28" t="s">
        <v>20</v>
      </c>
      <c r="C30" s="1">
        <v>105509</v>
      </c>
      <c r="D30" s="1">
        <v>174190</v>
      </c>
      <c r="E30" s="2">
        <v>-352949</v>
      </c>
      <c r="F30" s="3"/>
      <c r="G30" s="1">
        <v>250000</v>
      </c>
      <c r="H30" s="4">
        <v>250000</v>
      </c>
      <c r="I30" s="5">
        <v>400000</v>
      </c>
      <c r="J30" s="1">
        <v>400000</v>
      </c>
      <c r="K30" s="2">
        <v>400001</v>
      </c>
    </row>
    <row r="31" spans="1:11" ht="13.15" customHeight="1" x14ac:dyDescent="0.25">
      <c r="A31" s="46" t="s">
        <v>44</v>
      </c>
      <c r="B31" s="28" t="s">
        <v>20</v>
      </c>
      <c r="C31" s="36">
        <v>149549</v>
      </c>
      <c r="D31" s="36">
        <v>56724</v>
      </c>
      <c r="E31" s="37">
        <v>39930</v>
      </c>
      <c r="F31" s="38"/>
      <c r="G31" s="36">
        <v>300000</v>
      </c>
      <c r="H31" s="39">
        <v>300000</v>
      </c>
      <c r="I31" s="40">
        <v>400000</v>
      </c>
      <c r="J31" s="36">
        <v>400000</v>
      </c>
      <c r="K31" s="37">
        <v>400002</v>
      </c>
    </row>
    <row r="32" spans="1:11" ht="13.15" customHeight="1" x14ac:dyDescent="0.25">
      <c r="A32" s="46" t="s">
        <v>45</v>
      </c>
      <c r="B32" s="28" t="s">
        <v>20</v>
      </c>
      <c r="C32" s="36">
        <v>61981</v>
      </c>
      <c r="D32" s="36">
        <v>1427719</v>
      </c>
      <c r="E32" s="37">
        <v>124125</v>
      </c>
      <c r="F32" s="38"/>
      <c r="G32" s="36"/>
      <c r="H32" s="39"/>
      <c r="I32" s="40">
        <v>1000000</v>
      </c>
      <c r="J32" s="36">
        <v>1000000</v>
      </c>
      <c r="K32" s="37">
        <v>1000000</v>
      </c>
    </row>
    <row r="33" spans="1:11" ht="13.15" customHeight="1" x14ac:dyDescent="0.25">
      <c r="A33" s="46" t="s">
        <v>46</v>
      </c>
      <c r="B33" s="48" t="s">
        <v>20</v>
      </c>
      <c r="C33" s="36">
        <v>1920730</v>
      </c>
      <c r="D33" s="36"/>
      <c r="E33" s="37">
        <v>-2793043</v>
      </c>
      <c r="F33" s="38">
        <v>17100000</v>
      </c>
      <c r="G33" s="36">
        <v>6000000</v>
      </c>
      <c r="H33" s="39">
        <v>6000000</v>
      </c>
      <c r="I33" s="40"/>
      <c r="J33" s="36"/>
      <c r="K33" s="37">
        <v>1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1920730</v>
      </c>
      <c r="E40" s="30">
        <f t="shared" si="7"/>
        <v>7911310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1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>
        <v>1920730</v>
      </c>
      <c r="E68" s="37">
        <v>7911310</v>
      </c>
      <c r="F68" s="38"/>
      <c r="G68" s="36"/>
      <c r="H68" s="39"/>
      <c r="I68" s="40"/>
      <c r="J68" s="36"/>
      <c r="K68" s="37">
        <v>1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20000000</v>
      </c>
      <c r="G75" s="29">
        <f t="shared" si="14"/>
        <v>19659331</v>
      </c>
      <c r="H75" s="32">
        <f t="shared" si="14"/>
        <v>19659331</v>
      </c>
      <c r="I75" s="33">
        <f t="shared" si="14"/>
        <v>10000000</v>
      </c>
      <c r="J75" s="29">
        <f t="shared" si="14"/>
        <v>21452000</v>
      </c>
      <c r="K75" s="30">
        <f t="shared" si="14"/>
        <v>26312001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>
        <v>1452000</v>
      </c>
      <c r="K78" s="37">
        <v>1312000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20000000</v>
      </c>
      <c r="G80" s="36">
        <v>19659331</v>
      </c>
      <c r="H80" s="39">
        <v>19659331</v>
      </c>
      <c r="I80" s="40">
        <v>10000000</v>
      </c>
      <c r="J80" s="36">
        <v>20000000</v>
      </c>
      <c r="K80" s="37">
        <v>25000001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20000000</v>
      </c>
      <c r="G85" s="29">
        <f t="shared" si="15"/>
        <v>19659331</v>
      </c>
      <c r="H85" s="32">
        <f t="shared" si="15"/>
        <v>19659331</v>
      </c>
      <c r="I85" s="33">
        <f t="shared" si="15"/>
        <v>10000000</v>
      </c>
      <c r="J85" s="29">
        <f t="shared" si="15"/>
        <v>21452000</v>
      </c>
      <c r="K85" s="30">
        <f t="shared" si="15"/>
        <v>26312001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39077753</v>
      </c>
      <c r="D110" s="29">
        <f t="shared" ref="D110:K110" si="21">D120+D123+D124+D127+D130+D131+SUM(D134:D140)+D143</f>
        <v>15758843</v>
      </c>
      <c r="E110" s="30">
        <f t="shared" si="21"/>
        <v>5216355</v>
      </c>
      <c r="F110" s="31">
        <f t="shared" si="21"/>
        <v>55899000</v>
      </c>
      <c r="G110" s="29">
        <f t="shared" si="21"/>
        <v>48493934</v>
      </c>
      <c r="H110" s="32">
        <f t="shared" si="21"/>
        <v>48493934</v>
      </c>
      <c r="I110" s="33">
        <f t="shared" si="21"/>
        <v>28122000</v>
      </c>
      <c r="J110" s="29">
        <f t="shared" si="21"/>
        <v>40166000</v>
      </c>
      <c r="K110" s="30">
        <f t="shared" si="21"/>
        <v>46128014</v>
      </c>
    </row>
    <row r="111" spans="1:11" ht="13.15" customHeight="1" x14ac:dyDescent="0.25">
      <c r="A111" s="35" t="s">
        <v>19</v>
      </c>
      <c r="B111" s="28" t="s">
        <v>20</v>
      </c>
      <c r="C111" s="36">
        <v>10300967</v>
      </c>
      <c r="D111" s="36">
        <v>7897080</v>
      </c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5364501</v>
      </c>
      <c r="D113" s="36"/>
      <c r="E113" s="37"/>
      <c r="F113" s="38">
        <v>1600000</v>
      </c>
      <c r="G113" s="36">
        <v>4200000</v>
      </c>
      <c r="H113" s="39">
        <v>4200000</v>
      </c>
      <c r="I113" s="40"/>
      <c r="J113" s="36">
        <v>1452000</v>
      </c>
      <c r="K113" s="37">
        <v>1312001</v>
      </c>
    </row>
    <row r="114" spans="1:11" ht="13.15" customHeight="1" x14ac:dyDescent="0.25">
      <c r="A114" s="35" t="s">
        <v>23</v>
      </c>
      <c r="B114" s="28" t="s">
        <v>20</v>
      </c>
      <c r="C114" s="36">
        <v>13392026</v>
      </c>
      <c r="D114" s="36">
        <v>35768</v>
      </c>
      <c r="E114" s="37">
        <v>209032</v>
      </c>
      <c r="F114" s="38">
        <v>600000</v>
      </c>
      <c r="G114" s="36">
        <v>670000</v>
      </c>
      <c r="H114" s="39">
        <v>670000</v>
      </c>
      <c r="I114" s="40"/>
      <c r="J114" s="36"/>
      <c r="K114" s="37">
        <v>2</v>
      </c>
    </row>
    <row r="115" spans="1:11" ht="13.15" customHeight="1" x14ac:dyDescent="0.25">
      <c r="A115" s="35" t="s">
        <v>24</v>
      </c>
      <c r="B115" s="28" t="s">
        <v>20</v>
      </c>
      <c r="C115" s="36">
        <v>5376124</v>
      </c>
      <c r="D115" s="36">
        <v>3216311</v>
      </c>
      <c r="E115" s="37"/>
      <c r="F115" s="38">
        <v>36599000</v>
      </c>
      <c r="G115" s="36">
        <v>37073934</v>
      </c>
      <c r="H115" s="39">
        <v>37073934</v>
      </c>
      <c r="I115" s="40">
        <v>26322000</v>
      </c>
      <c r="J115" s="36">
        <v>36914000</v>
      </c>
      <c r="K115" s="37">
        <v>43016005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989266</v>
      </c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34433618</v>
      </c>
      <c r="D120" s="29">
        <f t="shared" ref="D120:K120" si="22">SUM(D111:D119)</f>
        <v>12138425</v>
      </c>
      <c r="E120" s="30">
        <f t="shared" si="22"/>
        <v>209032</v>
      </c>
      <c r="F120" s="31">
        <f t="shared" si="22"/>
        <v>38799000</v>
      </c>
      <c r="G120" s="29">
        <f t="shared" si="22"/>
        <v>41943934</v>
      </c>
      <c r="H120" s="32">
        <f t="shared" si="22"/>
        <v>41943934</v>
      </c>
      <c r="I120" s="33">
        <f t="shared" si="22"/>
        <v>26322000</v>
      </c>
      <c r="J120" s="29">
        <f t="shared" si="22"/>
        <v>38366000</v>
      </c>
      <c r="K120" s="30">
        <f t="shared" si="22"/>
        <v>44328008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>
        <v>1484269</v>
      </c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922097</v>
      </c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922097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41055</v>
      </c>
      <c r="E133" s="42">
        <v>77950</v>
      </c>
      <c r="F133" s="43"/>
      <c r="G133" s="41"/>
      <c r="H133" s="44"/>
      <c r="I133" s="45"/>
      <c r="J133" s="41"/>
      <c r="K133" s="42">
        <v>1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41055</v>
      </c>
      <c r="E134" s="30">
        <f t="shared" si="26"/>
        <v>77950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1</v>
      </c>
    </row>
    <row r="135" spans="1:11" ht="13.15" customHeight="1" x14ac:dyDescent="0.25">
      <c r="A135" s="46" t="s">
        <v>43</v>
      </c>
      <c r="B135" s="28" t="s">
        <v>20</v>
      </c>
      <c r="C135" s="1">
        <v>105509</v>
      </c>
      <c r="D135" s="1">
        <v>174190</v>
      </c>
      <c r="E135" s="2">
        <v>-352949</v>
      </c>
      <c r="F135" s="3"/>
      <c r="G135" s="1">
        <v>250000</v>
      </c>
      <c r="H135" s="4">
        <v>250000</v>
      </c>
      <c r="I135" s="5">
        <v>400000</v>
      </c>
      <c r="J135" s="1">
        <v>400000</v>
      </c>
      <c r="K135" s="2">
        <v>400001</v>
      </c>
    </row>
    <row r="136" spans="1:11" ht="13.15" customHeight="1" x14ac:dyDescent="0.25">
      <c r="A136" s="46" t="s">
        <v>44</v>
      </c>
      <c r="B136" s="28" t="s">
        <v>20</v>
      </c>
      <c r="C136" s="36">
        <v>149549</v>
      </c>
      <c r="D136" s="36">
        <v>56724</v>
      </c>
      <c r="E136" s="37">
        <v>39930</v>
      </c>
      <c r="F136" s="38"/>
      <c r="G136" s="36">
        <v>300000</v>
      </c>
      <c r="H136" s="39">
        <v>300000</v>
      </c>
      <c r="I136" s="40">
        <v>400000</v>
      </c>
      <c r="J136" s="36">
        <v>400000</v>
      </c>
      <c r="K136" s="37">
        <v>400002</v>
      </c>
    </row>
    <row r="137" spans="1:11" ht="13.15" customHeight="1" x14ac:dyDescent="0.25">
      <c r="A137" s="46" t="s">
        <v>45</v>
      </c>
      <c r="B137" s="28" t="s">
        <v>20</v>
      </c>
      <c r="C137" s="36">
        <v>61981</v>
      </c>
      <c r="D137" s="36">
        <v>1427719</v>
      </c>
      <c r="E137" s="37">
        <v>124125</v>
      </c>
      <c r="F137" s="38"/>
      <c r="G137" s="36"/>
      <c r="H137" s="39"/>
      <c r="I137" s="40">
        <v>1000000</v>
      </c>
      <c r="J137" s="36">
        <v>1000000</v>
      </c>
      <c r="K137" s="37">
        <v>1000000</v>
      </c>
    </row>
    <row r="138" spans="1:11" ht="13.15" customHeight="1" x14ac:dyDescent="0.25">
      <c r="A138" s="46" t="s">
        <v>46</v>
      </c>
      <c r="B138" s="48" t="s">
        <v>20</v>
      </c>
      <c r="C138" s="36">
        <v>1920730</v>
      </c>
      <c r="D138" s="36">
        <v>1920730</v>
      </c>
      <c r="E138" s="37">
        <v>5118267</v>
      </c>
      <c r="F138" s="38">
        <v>17100000</v>
      </c>
      <c r="G138" s="36">
        <v>6000000</v>
      </c>
      <c r="H138" s="39">
        <v>6000000</v>
      </c>
      <c r="I138" s="40"/>
      <c r="J138" s="36"/>
      <c r="K138" s="37">
        <v>2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39077753</v>
      </c>
      <c r="D144" s="62">
        <f t="shared" si="28"/>
        <v>15758843</v>
      </c>
      <c r="E144" s="63">
        <f t="shared" si="28"/>
        <v>5216355</v>
      </c>
      <c r="F144" s="64">
        <f t="shared" si="28"/>
        <v>55899000</v>
      </c>
      <c r="G144" s="62">
        <f t="shared" si="28"/>
        <v>48493934</v>
      </c>
      <c r="H144" s="65">
        <f t="shared" si="28"/>
        <v>48493934</v>
      </c>
      <c r="I144" s="66">
        <f t="shared" si="28"/>
        <v>28122000</v>
      </c>
      <c r="J144" s="62">
        <f t="shared" si="28"/>
        <v>40166000</v>
      </c>
      <c r="K144" s="63">
        <f t="shared" si="28"/>
        <v>46128014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1101837258</v>
      </c>
      <c r="D146" s="29">
        <f t="shared" ref="D146:K146" si="29">D156+D159+D160+D163+D166+D167+SUM(D170:D176)+D179</f>
        <v>845665729</v>
      </c>
      <c r="E146" s="30">
        <f t="shared" si="29"/>
        <v>766612597</v>
      </c>
      <c r="F146" s="31">
        <f t="shared" si="29"/>
        <v>817908814</v>
      </c>
      <c r="G146" s="29">
        <f t="shared" si="29"/>
        <v>742714966</v>
      </c>
      <c r="H146" s="32">
        <f t="shared" si="29"/>
        <v>742714966</v>
      </c>
      <c r="I146" s="33">
        <f t="shared" si="29"/>
        <v>696745396</v>
      </c>
      <c r="J146" s="29">
        <f t="shared" si="29"/>
        <v>662719832</v>
      </c>
      <c r="K146" s="30">
        <f t="shared" si="29"/>
        <v>634656325</v>
      </c>
    </row>
    <row r="147" spans="1:11" ht="13.15" customHeight="1" x14ac:dyDescent="0.25">
      <c r="A147" s="35" t="s">
        <v>19</v>
      </c>
      <c r="B147" s="28" t="s">
        <v>20</v>
      </c>
      <c r="C147" s="36">
        <v>1593312</v>
      </c>
      <c r="D147" s="36">
        <v>112392770</v>
      </c>
      <c r="E147" s="37">
        <v>107560801</v>
      </c>
      <c r="F147" s="38">
        <v>107134132</v>
      </c>
      <c r="G147" s="36">
        <v>107560801</v>
      </c>
      <c r="H147" s="39">
        <v>107560801</v>
      </c>
      <c r="I147" s="40">
        <v>107560801</v>
      </c>
      <c r="J147" s="36">
        <v>107560801</v>
      </c>
      <c r="K147" s="37">
        <v>107560807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1237444</v>
      </c>
      <c r="E148" s="37">
        <v>349553</v>
      </c>
      <c r="F148" s="38">
        <v>1237445</v>
      </c>
      <c r="G148" s="36">
        <v>349552</v>
      </c>
      <c r="H148" s="39">
        <v>349552</v>
      </c>
      <c r="I148" s="40">
        <v>349552</v>
      </c>
      <c r="J148" s="36">
        <v>349552</v>
      </c>
      <c r="K148" s="37">
        <v>349552</v>
      </c>
    </row>
    <row r="149" spans="1:11" ht="13.15" customHeight="1" x14ac:dyDescent="0.25">
      <c r="A149" s="35" t="s">
        <v>22</v>
      </c>
      <c r="B149" s="28" t="s">
        <v>20</v>
      </c>
      <c r="C149" s="36">
        <v>614724671</v>
      </c>
      <c r="D149" s="36">
        <v>161741723</v>
      </c>
      <c r="E149" s="37">
        <v>153209863</v>
      </c>
      <c r="F149" s="38">
        <v>153289694</v>
      </c>
      <c r="G149" s="36">
        <v>147357834</v>
      </c>
      <c r="H149" s="39">
        <v>147357834</v>
      </c>
      <c r="I149" s="40">
        <v>135605805</v>
      </c>
      <c r="J149" s="36">
        <v>127005776</v>
      </c>
      <c r="K149" s="37">
        <v>118265753</v>
      </c>
    </row>
    <row r="150" spans="1:11" ht="13.15" customHeight="1" x14ac:dyDescent="0.25">
      <c r="A150" s="35" t="s">
        <v>23</v>
      </c>
      <c r="B150" s="28" t="s">
        <v>20</v>
      </c>
      <c r="C150" s="36">
        <v>7171589</v>
      </c>
      <c r="D150" s="36">
        <v>78227647</v>
      </c>
      <c r="E150" s="37">
        <v>75321692</v>
      </c>
      <c r="F150" s="38">
        <v>64105783</v>
      </c>
      <c r="G150" s="36">
        <v>61269830</v>
      </c>
      <c r="H150" s="39">
        <v>61269830</v>
      </c>
      <c r="I150" s="40">
        <v>46547967</v>
      </c>
      <c r="J150" s="36">
        <v>31826104</v>
      </c>
      <c r="K150" s="37">
        <v>17104245</v>
      </c>
    </row>
    <row r="151" spans="1:11" ht="13.15" customHeight="1" x14ac:dyDescent="0.25">
      <c r="A151" s="35" t="s">
        <v>24</v>
      </c>
      <c r="B151" s="28" t="s">
        <v>20</v>
      </c>
      <c r="C151" s="36">
        <v>-1004837</v>
      </c>
      <c r="D151" s="36">
        <v>134471161</v>
      </c>
      <c r="E151" s="37">
        <v>127939413</v>
      </c>
      <c r="F151" s="38">
        <v>163418919</v>
      </c>
      <c r="G151" s="36">
        <v>157362104</v>
      </c>
      <c r="H151" s="39">
        <v>157362104</v>
      </c>
      <c r="I151" s="40">
        <v>176032861</v>
      </c>
      <c r="J151" s="36">
        <v>205295618</v>
      </c>
      <c r="K151" s="37">
        <v>240660381</v>
      </c>
    </row>
    <row r="152" spans="1:11" ht="13.15" customHeight="1" x14ac:dyDescent="0.25">
      <c r="A152" s="35" t="s">
        <v>25</v>
      </c>
      <c r="B152" s="28" t="s">
        <v>20</v>
      </c>
      <c r="C152" s="36">
        <v>24787652</v>
      </c>
      <c r="D152" s="36">
        <v>50126823</v>
      </c>
      <c r="E152" s="37">
        <v>-24114556</v>
      </c>
      <c r="F152" s="38">
        <v>-33151184</v>
      </c>
      <c r="G152" s="36">
        <v>-50702130</v>
      </c>
      <c r="H152" s="39">
        <v>-50702130</v>
      </c>
      <c r="I152" s="40">
        <v>-77289704</v>
      </c>
      <c r="J152" s="36">
        <v>-103877278</v>
      </c>
      <c r="K152" s="37">
        <v>-130464850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>
        <v>3676718</v>
      </c>
      <c r="E155" s="42">
        <v>3637142</v>
      </c>
      <c r="F155" s="43">
        <v>3676718</v>
      </c>
      <c r="G155" s="41">
        <v>3637142</v>
      </c>
      <c r="H155" s="44">
        <v>3637142</v>
      </c>
      <c r="I155" s="45">
        <v>3637142</v>
      </c>
      <c r="J155" s="41">
        <v>3637142</v>
      </c>
      <c r="K155" s="42">
        <v>3637141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647272387</v>
      </c>
      <c r="D156" s="36">
        <f t="shared" ref="D156:K156" si="30">SUM(D147:D155)</f>
        <v>541874286</v>
      </c>
      <c r="E156" s="37">
        <f t="shared" si="30"/>
        <v>443903908</v>
      </c>
      <c r="F156" s="38">
        <f t="shared" si="30"/>
        <v>459711507</v>
      </c>
      <c r="G156" s="36">
        <f t="shared" si="30"/>
        <v>426835133</v>
      </c>
      <c r="H156" s="39">
        <f t="shared" si="30"/>
        <v>426835133</v>
      </c>
      <c r="I156" s="40">
        <f t="shared" si="30"/>
        <v>392444424</v>
      </c>
      <c r="J156" s="36">
        <f t="shared" si="30"/>
        <v>371797715</v>
      </c>
      <c r="K156" s="37">
        <f t="shared" si="30"/>
        <v>357113029</v>
      </c>
    </row>
    <row r="157" spans="1:11" ht="0.95" customHeight="1" x14ac:dyDescent="0.25">
      <c r="A157" s="47"/>
      <c r="B157" s="48" t="s">
        <v>20</v>
      </c>
      <c r="C157" s="36">
        <v>17577242</v>
      </c>
      <c r="D157" s="36">
        <v>40227852</v>
      </c>
      <c r="E157" s="37">
        <v>36511521</v>
      </c>
      <c r="F157" s="38">
        <v>30578788</v>
      </c>
      <c r="G157" s="36">
        <v>26862459</v>
      </c>
      <c r="H157" s="39">
        <v>26862459</v>
      </c>
      <c r="I157" s="40">
        <v>17213397</v>
      </c>
      <c r="J157" s="36">
        <v>7564335</v>
      </c>
      <c r="K157" s="37">
        <v>-2084724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17577242</v>
      </c>
      <c r="D159" s="36">
        <v>40227852</v>
      </c>
      <c r="E159" s="37">
        <v>36511521</v>
      </c>
      <c r="F159" s="38">
        <v>30578788</v>
      </c>
      <c r="G159" s="36">
        <v>26862459</v>
      </c>
      <c r="H159" s="39">
        <v>26862459</v>
      </c>
      <c r="I159" s="40">
        <v>17213397</v>
      </c>
      <c r="J159" s="36">
        <v>7564335</v>
      </c>
      <c r="K159" s="37">
        <v>-2084724</v>
      </c>
    </row>
    <row r="160" spans="1:11" ht="13.15" customHeight="1" x14ac:dyDescent="0.25">
      <c r="A160" s="46" t="s">
        <v>106</v>
      </c>
      <c r="B160" s="28" t="s">
        <v>20</v>
      </c>
      <c r="C160" s="36">
        <v>1484269</v>
      </c>
      <c r="D160" s="36">
        <v>1484269</v>
      </c>
      <c r="E160" s="37">
        <v>1484269</v>
      </c>
      <c r="F160" s="38">
        <v>1484269</v>
      </c>
      <c r="G160" s="36">
        <v>1484269</v>
      </c>
      <c r="H160" s="39">
        <v>1484269</v>
      </c>
      <c r="I160" s="40">
        <v>1484269</v>
      </c>
      <c r="J160" s="36">
        <v>1484269</v>
      </c>
      <c r="K160" s="37">
        <v>1484271</v>
      </c>
    </row>
    <row r="161" spans="1:11" ht="0.95" customHeight="1" x14ac:dyDescent="0.25">
      <c r="A161" s="47"/>
      <c r="B161" s="28" t="s">
        <v>20</v>
      </c>
      <c r="C161" s="1">
        <v>301629043</v>
      </c>
      <c r="D161" s="1">
        <v>138836266</v>
      </c>
      <c r="E161" s="2">
        <v>124391401</v>
      </c>
      <c r="F161" s="3">
        <v>138836266</v>
      </c>
      <c r="G161" s="1">
        <v>124391402</v>
      </c>
      <c r="H161" s="4">
        <v>124391402</v>
      </c>
      <c r="I161" s="5">
        <v>124391402</v>
      </c>
      <c r="J161" s="1">
        <v>124391402</v>
      </c>
      <c r="K161" s="2">
        <v>124391401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301629043</v>
      </c>
      <c r="D163" s="36">
        <v>138836266</v>
      </c>
      <c r="E163" s="37">
        <v>124391401</v>
      </c>
      <c r="F163" s="38">
        <v>138836266</v>
      </c>
      <c r="G163" s="36">
        <v>124391402</v>
      </c>
      <c r="H163" s="39">
        <v>124391402</v>
      </c>
      <c r="I163" s="40">
        <v>124391402</v>
      </c>
      <c r="J163" s="36">
        <v>124391402</v>
      </c>
      <c r="K163" s="37">
        <v>124391401</v>
      </c>
    </row>
    <row r="164" spans="1:11" ht="0.95" customHeight="1" x14ac:dyDescent="0.25">
      <c r="A164" s="47"/>
      <c r="B164" s="48" t="s">
        <v>20</v>
      </c>
      <c r="C164" s="36">
        <v>115029126</v>
      </c>
      <c r="D164" s="36">
        <v>40402344</v>
      </c>
      <c r="E164" s="37">
        <v>22841277</v>
      </c>
      <c r="F164" s="38">
        <v>36672548</v>
      </c>
      <c r="G164" s="36">
        <v>19111481</v>
      </c>
      <c r="H164" s="39">
        <v>19111481</v>
      </c>
      <c r="I164" s="40">
        <v>15381682</v>
      </c>
      <c r="J164" s="36">
        <v>11651889</v>
      </c>
      <c r="K164" s="37">
        <v>7922099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115029126</v>
      </c>
      <c r="D166" s="36">
        <v>40402344</v>
      </c>
      <c r="E166" s="37">
        <v>22841277</v>
      </c>
      <c r="F166" s="38">
        <v>36672548</v>
      </c>
      <c r="G166" s="36">
        <v>19111481</v>
      </c>
      <c r="H166" s="39">
        <v>19111481</v>
      </c>
      <c r="I166" s="40">
        <v>15381682</v>
      </c>
      <c r="J166" s="36">
        <v>11651889</v>
      </c>
      <c r="K166" s="37">
        <v>7922099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64800</v>
      </c>
      <c r="D168" s="1">
        <v>96148</v>
      </c>
      <c r="E168" s="2">
        <v>152401</v>
      </c>
      <c r="F168" s="3">
        <v>96148</v>
      </c>
      <c r="G168" s="1">
        <v>152401</v>
      </c>
      <c r="H168" s="4">
        <v>152401</v>
      </c>
      <c r="I168" s="5">
        <v>152401</v>
      </c>
      <c r="J168" s="1">
        <v>152401</v>
      </c>
      <c r="K168" s="2">
        <v>152401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64800</v>
      </c>
      <c r="D170" s="36">
        <v>96148</v>
      </c>
      <c r="E170" s="37">
        <v>152401</v>
      </c>
      <c r="F170" s="38">
        <v>96148</v>
      </c>
      <c r="G170" s="36">
        <v>152401</v>
      </c>
      <c r="H170" s="39">
        <v>152401</v>
      </c>
      <c r="I170" s="40">
        <v>152401</v>
      </c>
      <c r="J170" s="36">
        <v>152401</v>
      </c>
      <c r="K170" s="37">
        <v>152401</v>
      </c>
    </row>
    <row r="171" spans="1:11" ht="13.15" customHeight="1" x14ac:dyDescent="0.25">
      <c r="A171" s="46" t="s">
        <v>43</v>
      </c>
      <c r="B171" s="28" t="s">
        <v>20</v>
      </c>
      <c r="C171" s="1">
        <v>-163411</v>
      </c>
      <c r="D171" s="1">
        <v>942624</v>
      </c>
      <c r="E171" s="2">
        <v>804873</v>
      </c>
      <c r="F171" s="3">
        <v>679695</v>
      </c>
      <c r="G171" s="1">
        <v>1054873</v>
      </c>
      <c r="H171" s="4">
        <v>1054873</v>
      </c>
      <c r="I171" s="5">
        <v>1454873</v>
      </c>
      <c r="J171" s="1">
        <v>1454873</v>
      </c>
      <c r="K171" s="2">
        <v>1454881</v>
      </c>
    </row>
    <row r="172" spans="1:11" ht="13.15" customHeight="1" x14ac:dyDescent="0.25">
      <c r="A172" s="46" t="s">
        <v>44</v>
      </c>
      <c r="B172" s="28" t="s">
        <v>20</v>
      </c>
      <c r="C172" s="36">
        <v>190735</v>
      </c>
      <c r="D172" s="36">
        <v>1405555</v>
      </c>
      <c r="E172" s="37">
        <v>1216632</v>
      </c>
      <c r="F172" s="38">
        <v>1317159</v>
      </c>
      <c r="G172" s="36">
        <v>1516632</v>
      </c>
      <c r="H172" s="39">
        <v>1516632</v>
      </c>
      <c r="I172" s="40">
        <v>1916632</v>
      </c>
      <c r="J172" s="36">
        <v>1916632</v>
      </c>
      <c r="K172" s="37">
        <v>1916639</v>
      </c>
    </row>
    <row r="173" spans="1:11" ht="13.15" customHeight="1" x14ac:dyDescent="0.25">
      <c r="A173" s="46" t="s">
        <v>45</v>
      </c>
      <c r="B173" s="28" t="s">
        <v>20</v>
      </c>
      <c r="C173" s="36">
        <v>191603</v>
      </c>
      <c r="D173" s="36">
        <v>118476</v>
      </c>
      <c r="E173" s="37">
        <v>-241722</v>
      </c>
      <c r="F173" s="38">
        <v>118477</v>
      </c>
      <c r="G173" s="36">
        <v>-241722</v>
      </c>
      <c r="H173" s="39">
        <v>-241722</v>
      </c>
      <c r="I173" s="40">
        <v>758278</v>
      </c>
      <c r="J173" s="36">
        <v>758278</v>
      </c>
      <c r="K173" s="37">
        <v>758280</v>
      </c>
    </row>
    <row r="174" spans="1:11" ht="13.15" customHeight="1" x14ac:dyDescent="0.25">
      <c r="A174" s="46" t="s">
        <v>46</v>
      </c>
      <c r="B174" s="48" t="s">
        <v>20</v>
      </c>
      <c r="C174" s="36">
        <v>10643364</v>
      </c>
      <c r="D174" s="36">
        <v>1262214</v>
      </c>
      <c r="E174" s="37">
        <v>6192605</v>
      </c>
      <c r="F174" s="38">
        <v>14700325</v>
      </c>
      <c r="G174" s="36">
        <v>12192606</v>
      </c>
      <c r="H174" s="39">
        <v>12192606</v>
      </c>
      <c r="I174" s="40">
        <v>12192606</v>
      </c>
      <c r="J174" s="36">
        <v>12192606</v>
      </c>
      <c r="K174" s="37">
        <v>12192614</v>
      </c>
    </row>
    <row r="175" spans="1:11" ht="13.15" customHeight="1" x14ac:dyDescent="0.25">
      <c r="A175" s="46" t="s">
        <v>47</v>
      </c>
      <c r="B175" s="28" t="s">
        <v>20</v>
      </c>
      <c r="C175" s="36">
        <v>7918100</v>
      </c>
      <c r="D175" s="36">
        <v>79015695</v>
      </c>
      <c r="E175" s="37">
        <v>129355432</v>
      </c>
      <c r="F175" s="38">
        <v>133713632</v>
      </c>
      <c r="G175" s="36">
        <v>129355432</v>
      </c>
      <c r="H175" s="39">
        <v>129355432</v>
      </c>
      <c r="I175" s="40">
        <v>129355432</v>
      </c>
      <c r="J175" s="36">
        <v>129355432</v>
      </c>
      <c r="K175" s="37">
        <v>129355434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1101837258</v>
      </c>
      <c r="D180" s="62">
        <f t="shared" ref="D180:K180" si="31">D156+D159+D160+D163+D166+D167+SUM(D170:D176)+D179</f>
        <v>845665729</v>
      </c>
      <c r="E180" s="63">
        <f t="shared" si="31"/>
        <v>766612597</v>
      </c>
      <c r="F180" s="64">
        <f t="shared" si="31"/>
        <v>817908814</v>
      </c>
      <c r="G180" s="62">
        <f t="shared" si="31"/>
        <v>742714966</v>
      </c>
      <c r="H180" s="65">
        <f t="shared" si="31"/>
        <v>742714966</v>
      </c>
      <c r="I180" s="66">
        <f t="shared" si="31"/>
        <v>696745396</v>
      </c>
      <c r="J180" s="62">
        <f t="shared" si="31"/>
        <v>662719832</v>
      </c>
      <c r="K180" s="63">
        <f t="shared" si="31"/>
        <v>634656325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/>
      <c r="D183" s="36">
        <v>77774686</v>
      </c>
      <c r="E183" s="37">
        <v>38847548</v>
      </c>
      <c r="F183" s="38">
        <v>81663419</v>
      </c>
      <c r="G183" s="36">
        <v>72391567</v>
      </c>
      <c r="H183" s="39">
        <v>72391567</v>
      </c>
      <c r="I183" s="40">
        <v>72391567</v>
      </c>
      <c r="J183" s="36">
        <v>72391567</v>
      </c>
      <c r="K183" s="37">
        <v>72391571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9029751</v>
      </c>
      <c r="D184" s="29">
        <f t="shared" ref="D184:K184" si="32">D194+D197+D198+D201+D204+D205+SUM(D208:D214)+D217</f>
        <v>9061034</v>
      </c>
      <c r="E184" s="30">
        <f t="shared" si="32"/>
        <v>7146412</v>
      </c>
      <c r="F184" s="31">
        <f t="shared" si="32"/>
        <v>35647511</v>
      </c>
      <c r="G184" s="29">
        <f t="shared" si="32"/>
        <v>12105000</v>
      </c>
      <c r="H184" s="32">
        <f t="shared" si="32"/>
        <v>12105000</v>
      </c>
      <c r="I184" s="33">
        <f t="shared" si="32"/>
        <v>14455220</v>
      </c>
      <c r="J184" s="29">
        <f t="shared" si="32"/>
        <v>14698324</v>
      </c>
      <c r="K184" s="30">
        <f t="shared" si="32"/>
        <v>15256302</v>
      </c>
    </row>
    <row r="185" spans="1:11" ht="13.15" customHeight="1" x14ac:dyDescent="0.25">
      <c r="A185" s="35" t="s">
        <v>19</v>
      </c>
      <c r="B185" s="28" t="s">
        <v>20</v>
      </c>
      <c r="C185" s="36">
        <v>793454</v>
      </c>
      <c r="D185" s="36">
        <v>613441</v>
      </c>
      <c r="E185" s="37">
        <v>315583</v>
      </c>
      <c r="F185" s="38">
        <v>2043042</v>
      </c>
      <c r="G185" s="36">
        <v>800000</v>
      </c>
      <c r="H185" s="39">
        <v>800000</v>
      </c>
      <c r="I185" s="40">
        <v>800200</v>
      </c>
      <c r="J185" s="36">
        <v>816204</v>
      </c>
      <c r="K185" s="37">
        <v>852934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4744820</v>
      </c>
      <c r="D187" s="36">
        <v>4296158</v>
      </c>
      <c r="E187" s="37">
        <v>4086755</v>
      </c>
      <c r="F187" s="38">
        <v>15099964</v>
      </c>
      <c r="G187" s="36">
        <v>8430000</v>
      </c>
      <c r="H187" s="39">
        <v>8430000</v>
      </c>
      <c r="I187" s="40">
        <v>7552600</v>
      </c>
      <c r="J187" s="36">
        <v>7723652</v>
      </c>
      <c r="K187" s="37">
        <v>8116224</v>
      </c>
    </row>
    <row r="188" spans="1:11" ht="13.15" customHeight="1" x14ac:dyDescent="0.25">
      <c r="A188" s="35" t="s">
        <v>23</v>
      </c>
      <c r="B188" s="28" t="s">
        <v>20</v>
      </c>
      <c r="C188" s="36">
        <v>1121246</v>
      </c>
      <c r="D188" s="36">
        <v>1604058</v>
      </c>
      <c r="E188" s="37">
        <v>1271426</v>
      </c>
      <c r="F188" s="38">
        <v>8949307</v>
      </c>
      <c r="G188" s="36">
        <v>1080000</v>
      </c>
      <c r="H188" s="39">
        <v>1080000</v>
      </c>
      <c r="I188" s="40">
        <v>1091600</v>
      </c>
      <c r="J188" s="36">
        <v>1113432</v>
      </c>
      <c r="K188" s="37">
        <v>1163544</v>
      </c>
    </row>
    <row r="189" spans="1:11" ht="13.15" customHeight="1" x14ac:dyDescent="0.25">
      <c r="A189" s="35" t="s">
        <v>24</v>
      </c>
      <c r="B189" s="28" t="s">
        <v>20</v>
      </c>
      <c r="C189" s="36">
        <v>330974</v>
      </c>
      <c r="D189" s="36">
        <v>357307</v>
      </c>
      <c r="E189" s="37">
        <v>237883</v>
      </c>
      <c r="F189" s="38">
        <v>5121918</v>
      </c>
      <c r="G189" s="36">
        <v>160000</v>
      </c>
      <c r="H189" s="39">
        <v>160000</v>
      </c>
      <c r="I189" s="40">
        <v>2160000</v>
      </c>
      <c r="J189" s="36">
        <v>2163200</v>
      </c>
      <c r="K189" s="37">
        <v>2170548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6990494</v>
      </c>
      <c r="D194" s="29">
        <f t="shared" ref="D194:K194" si="33">SUM(D185:D193)</f>
        <v>6870964</v>
      </c>
      <c r="E194" s="30">
        <f t="shared" si="33"/>
        <v>5911647</v>
      </c>
      <c r="F194" s="31">
        <f t="shared" si="33"/>
        <v>31214231</v>
      </c>
      <c r="G194" s="29">
        <f t="shared" si="33"/>
        <v>10470000</v>
      </c>
      <c r="H194" s="32">
        <f t="shared" si="33"/>
        <v>10470000</v>
      </c>
      <c r="I194" s="33">
        <f t="shared" si="33"/>
        <v>11604400</v>
      </c>
      <c r="J194" s="29">
        <f t="shared" si="33"/>
        <v>11816488</v>
      </c>
      <c r="K194" s="30">
        <f t="shared" si="33"/>
        <v>12303250</v>
      </c>
    </row>
    <row r="195" spans="1:11" ht="13.15" customHeight="1" x14ac:dyDescent="0.25">
      <c r="A195" s="47" t="s">
        <v>31</v>
      </c>
      <c r="B195" s="48" t="s">
        <v>20</v>
      </c>
      <c r="C195" s="36">
        <v>114854</v>
      </c>
      <c r="D195" s="36">
        <v>198915</v>
      </c>
      <c r="E195" s="37">
        <v>73278</v>
      </c>
      <c r="F195" s="38">
        <v>1120215</v>
      </c>
      <c r="G195" s="36">
        <v>174000</v>
      </c>
      <c r="H195" s="39">
        <v>174000</v>
      </c>
      <c r="I195" s="40">
        <v>362020</v>
      </c>
      <c r="J195" s="36">
        <v>363260</v>
      </c>
      <c r="K195" s="37">
        <v>366122</v>
      </c>
    </row>
    <row r="196" spans="1:11" ht="13.15" customHeight="1" x14ac:dyDescent="0.25">
      <c r="A196" s="47" t="s">
        <v>32</v>
      </c>
      <c r="B196" s="28" t="s">
        <v>20</v>
      </c>
      <c r="C196" s="41">
        <v>48689</v>
      </c>
      <c r="D196" s="41">
        <v>58554</v>
      </c>
      <c r="E196" s="42">
        <v>52166</v>
      </c>
      <c r="F196" s="43">
        <v>438342</v>
      </c>
      <c r="G196" s="41">
        <v>56000</v>
      </c>
      <c r="H196" s="44">
        <v>56000</v>
      </c>
      <c r="I196" s="45">
        <v>56000</v>
      </c>
      <c r="J196" s="41">
        <v>57120</v>
      </c>
      <c r="K196" s="42">
        <v>59698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163543</v>
      </c>
      <c r="D197" s="49">
        <f t="shared" si="34"/>
        <v>257469</v>
      </c>
      <c r="E197" s="50">
        <f t="shared" si="34"/>
        <v>125444</v>
      </c>
      <c r="F197" s="51">
        <f t="shared" si="34"/>
        <v>1558557</v>
      </c>
      <c r="G197" s="49">
        <f t="shared" si="34"/>
        <v>230000</v>
      </c>
      <c r="H197" s="52">
        <f t="shared" si="34"/>
        <v>230000</v>
      </c>
      <c r="I197" s="53">
        <f t="shared" si="34"/>
        <v>418020</v>
      </c>
      <c r="J197" s="49">
        <f t="shared" si="34"/>
        <v>420380</v>
      </c>
      <c r="K197" s="50">
        <f t="shared" si="34"/>
        <v>425820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90724</v>
      </c>
      <c r="D202" s="36">
        <v>79176</v>
      </c>
      <c r="E202" s="37">
        <v>67304</v>
      </c>
      <c r="F202" s="38">
        <v>506862</v>
      </c>
      <c r="G202" s="36">
        <v>50000</v>
      </c>
      <c r="H202" s="39">
        <v>50000</v>
      </c>
      <c r="I202" s="40">
        <v>51000</v>
      </c>
      <c r="J202" s="36">
        <v>52020</v>
      </c>
      <c r="K202" s="37">
        <v>54364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90724</v>
      </c>
      <c r="D204" s="49">
        <f t="shared" si="36"/>
        <v>79176</v>
      </c>
      <c r="E204" s="50">
        <f t="shared" si="36"/>
        <v>67304</v>
      </c>
      <c r="F204" s="51">
        <f t="shared" si="36"/>
        <v>506862</v>
      </c>
      <c r="G204" s="49">
        <f t="shared" si="36"/>
        <v>50000</v>
      </c>
      <c r="H204" s="52">
        <f t="shared" si="36"/>
        <v>50000</v>
      </c>
      <c r="I204" s="53">
        <f t="shared" si="36"/>
        <v>51000</v>
      </c>
      <c r="J204" s="49">
        <f t="shared" si="36"/>
        <v>52020</v>
      </c>
      <c r="K204" s="50">
        <f t="shared" si="36"/>
        <v>54364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251244</v>
      </c>
      <c r="D209" s="1">
        <v>115792</v>
      </c>
      <c r="E209" s="2">
        <v>54316</v>
      </c>
      <c r="F209" s="3">
        <v>353156</v>
      </c>
      <c r="G209" s="1">
        <v>140000</v>
      </c>
      <c r="H209" s="4">
        <v>140000</v>
      </c>
      <c r="I209" s="5">
        <v>142800</v>
      </c>
      <c r="J209" s="1">
        <v>145656</v>
      </c>
      <c r="K209" s="2">
        <v>152211</v>
      </c>
    </row>
    <row r="210" spans="1:11" ht="13.15" customHeight="1" x14ac:dyDescent="0.25">
      <c r="A210" s="46" t="s">
        <v>44</v>
      </c>
      <c r="B210" s="28" t="s">
        <v>20</v>
      </c>
      <c r="C210" s="36">
        <v>495985</v>
      </c>
      <c r="D210" s="36">
        <v>384</v>
      </c>
      <c r="E210" s="37">
        <v>12526</v>
      </c>
      <c r="F210" s="38">
        <v>127141</v>
      </c>
      <c r="G210" s="36">
        <v>15000</v>
      </c>
      <c r="H210" s="39">
        <v>15000</v>
      </c>
      <c r="I210" s="40">
        <v>15000</v>
      </c>
      <c r="J210" s="36">
        <v>15300</v>
      </c>
      <c r="K210" s="37">
        <v>15990</v>
      </c>
    </row>
    <row r="211" spans="1:11" ht="13.15" customHeight="1" x14ac:dyDescent="0.25">
      <c r="A211" s="46" t="s">
        <v>45</v>
      </c>
      <c r="B211" s="28" t="s">
        <v>20</v>
      </c>
      <c r="C211" s="36">
        <v>694217</v>
      </c>
      <c r="D211" s="36">
        <v>1737249</v>
      </c>
      <c r="E211" s="37">
        <v>975175</v>
      </c>
      <c r="F211" s="38">
        <v>1885878</v>
      </c>
      <c r="G211" s="36">
        <v>1200000</v>
      </c>
      <c r="H211" s="39">
        <v>1200000</v>
      </c>
      <c r="I211" s="40">
        <v>2224000</v>
      </c>
      <c r="J211" s="36">
        <v>2248480</v>
      </c>
      <c r="K211" s="37">
        <v>2304664</v>
      </c>
    </row>
    <row r="212" spans="1:11" ht="13.15" customHeight="1" x14ac:dyDescent="0.25">
      <c r="A212" s="46" t="s">
        <v>46</v>
      </c>
      <c r="B212" s="48" t="s">
        <v>20</v>
      </c>
      <c r="C212" s="36">
        <v>343544</v>
      </c>
      <c r="D212" s="36"/>
      <c r="E212" s="37"/>
      <c r="F212" s="38">
        <v>1686</v>
      </c>
      <c r="G212" s="36"/>
      <c r="H212" s="39"/>
      <c r="I212" s="40"/>
      <c r="J212" s="36"/>
      <c r="K212" s="37">
        <v>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9029751</v>
      </c>
      <c r="D219" s="62">
        <f t="shared" si="39"/>
        <v>86835720</v>
      </c>
      <c r="E219" s="63">
        <f t="shared" si="39"/>
        <v>45993960</v>
      </c>
      <c r="F219" s="64">
        <f t="shared" si="39"/>
        <v>117310930</v>
      </c>
      <c r="G219" s="62">
        <f t="shared" si="39"/>
        <v>84496567</v>
      </c>
      <c r="H219" s="65">
        <f t="shared" si="39"/>
        <v>84496567</v>
      </c>
      <c r="I219" s="66">
        <f t="shared" si="39"/>
        <v>86846787</v>
      </c>
      <c r="J219" s="62">
        <f t="shared" si="39"/>
        <v>87089891</v>
      </c>
      <c r="K219" s="63">
        <f t="shared" si="39"/>
        <v>87647873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0.12188267882356592</v>
      </c>
      <c r="E221" s="7">
        <f t="shared" si="40"/>
        <v>1.5166356584243212</v>
      </c>
      <c r="F221" s="8">
        <f t="shared" si="40"/>
        <v>0.35778815363423316</v>
      </c>
      <c r="G221" s="6">
        <f t="shared" si="40"/>
        <v>0.4053977349002042</v>
      </c>
      <c r="H221" s="9">
        <f t="shared" si="40"/>
        <v>0.4053977349002042</v>
      </c>
      <c r="I221" s="10">
        <f t="shared" si="40"/>
        <v>0.35559348552734515</v>
      </c>
      <c r="J221" s="6">
        <f t="shared" si="40"/>
        <v>0.53408355325399592</v>
      </c>
      <c r="K221" s="7">
        <f t="shared" si="40"/>
        <v>0.57041263471694226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2.4696081704527872E-2</v>
      </c>
      <c r="E222" s="7">
        <f t="shared" si="41"/>
        <v>0.203650176325157</v>
      </c>
      <c r="F222" s="8">
        <f t="shared" si="41"/>
        <v>0.24490769851308822</v>
      </c>
      <c r="G222" s="6">
        <f t="shared" si="41"/>
        <v>0.27156935282254629</v>
      </c>
      <c r="H222" s="9">
        <f t="shared" si="41"/>
        <v>0.27156935282254629</v>
      </c>
      <c r="I222" s="10">
        <f t="shared" si="41"/>
        <v>0.13813763694326439</v>
      </c>
      <c r="J222" s="6">
        <f t="shared" si="41"/>
        <v>0.29633285877069077</v>
      </c>
      <c r="K222" s="7">
        <f t="shared" si="41"/>
        <v>0.36346775786921381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8.2067144683309872E-3</v>
      </c>
      <c r="D223" s="6">
        <f t="shared" si="42"/>
        <v>1.0734737201540121E-2</v>
      </c>
      <c r="E223" s="7">
        <f t="shared" si="42"/>
        <v>9.3420090067749279E-3</v>
      </c>
      <c r="F223" s="8">
        <f t="shared" si="42"/>
        <v>4.3668101135528672E-2</v>
      </c>
      <c r="G223" s="6">
        <f t="shared" si="42"/>
        <v>1.6334306463078499E-2</v>
      </c>
      <c r="H223" s="9">
        <f t="shared" si="42"/>
        <v>1.6334306463078499E-2</v>
      </c>
      <c r="I223" s="10">
        <f t="shared" si="42"/>
        <v>2.0795624424372425E-2</v>
      </c>
      <c r="J223" s="6">
        <f t="shared" si="42"/>
        <v>2.2233698942705788E-2</v>
      </c>
      <c r="K223" s="7">
        <f t="shared" si="42"/>
        <v>2.4100834670294193E-2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8.2067144683309872E-3</v>
      </c>
      <c r="D224" s="6">
        <f t="shared" si="43"/>
        <v>1.3010253636542369E-2</v>
      </c>
      <c r="E224" s="7">
        <f t="shared" si="43"/>
        <v>1.968391614498478E-2</v>
      </c>
      <c r="F224" s="8">
        <f t="shared" si="43"/>
        <v>6.8168045120694243E-2</v>
      </c>
      <c r="G224" s="6">
        <f t="shared" si="43"/>
        <v>4.2862314510422529E-2</v>
      </c>
      <c r="H224" s="9">
        <f t="shared" si="43"/>
        <v>4.2862314510422529E-2</v>
      </c>
      <c r="I224" s="10">
        <f t="shared" si="43"/>
        <v>3.5181863045695677E-2</v>
      </c>
      <c r="J224" s="6">
        <f t="shared" si="43"/>
        <v>5.4683474149656228E-2</v>
      </c>
      <c r="K224" s="7">
        <f t="shared" si="43"/>
        <v>6.5666687918771463E-2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18845598</v>
      </c>
      <c r="D5" s="29">
        <f t="shared" ref="D5:K5" si="0">D15+D18+D19+D22+D25+D26+SUM(D29:D35)+D38</f>
        <v>0</v>
      </c>
      <c r="E5" s="30">
        <f t="shared" si="0"/>
        <v>5457022</v>
      </c>
      <c r="F5" s="31">
        <f t="shared" si="0"/>
        <v>342246</v>
      </c>
      <c r="G5" s="29">
        <f t="shared" si="0"/>
        <v>342246</v>
      </c>
      <c r="H5" s="32">
        <f t="shared" si="0"/>
        <v>342246</v>
      </c>
      <c r="I5" s="33">
        <f t="shared" si="0"/>
        <v>6198276</v>
      </c>
      <c r="J5" s="29">
        <f t="shared" si="0"/>
        <v>6483397</v>
      </c>
      <c r="K5" s="30">
        <f t="shared" si="0"/>
        <v>6775149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11126025</v>
      </c>
      <c r="D9" s="36"/>
      <c r="E9" s="37">
        <v>4221915</v>
      </c>
      <c r="F9" s="38">
        <v>342246</v>
      </c>
      <c r="G9" s="36">
        <v>342246</v>
      </c>
      <c r="H9" s="39">
        <v>342246</v>
      </c>
      <c r="I9" s="40">
        <v>6086151</v>
      </c>
      <c r="J9" s="36">
        <v>6366114</v>
      </c>
      <c r="K9" s="37">
        <v>6652589</v>
      </c>
    </row>
    <row r="10" spans="1:11" ht="13.15" customHeight="1" x14ac:dyDescent="0.25">
      <c r="A10" s="35" t="s">
        <v>24</v>
      </c>
      <c r="B10" s="28" t="s">
        <v>20</v>
      </c>
      <c r="C10" s="36">
        <v>7254779</v>
      </c>
      <c r="D10" s="36"/>
      <c r="E10" s="37">
        <v>507810</v>
      </c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18380804</v>
      </c>
      <c r="D15" s="29">
        <f t="shared" ref="D15:K15" si="1">SUM(D6:D14)</f>
        <v>0</v>
      </c>
      <c r="E15" s="30">
        <f t="shared" si="1"/>
        <v>4729725</v>
      </c>
      <c r="F15" s="31">
        <f t="shared" si="1"/>
        <v>342246</v>
      </c>
      <c r="G15" s="29">
        <f t="shared" si="1"/>
        <v>342246</v>
      </c>
      <c r="H15" s="32">
        <f t="shared" si="1"/>
        <v>342246</v>
      </c>
      <c r="I15" s="33">
        <f t="shared" si="1"/>
        <v>6086151</v>
      </c>
      <c r="J15" s="29">
        <f t="shared" si="1"/>
        <v>6366114</v>
      </c>
      <c r="K15" s="30">
        <f t="shared" si="1"/>
        <v>6652589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>
        <v>721665</v>
      </c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721665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>
        <v>53724</v>
      </c>
      <c r="J28" s="41">
        <v>56195</v>
      </c>
      <c r="K28" s="42">
        <v>58724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53724</v>
      </c>
      <c r="J29" s="29">
        <f t="shared" si="5"/>
        <v>56195</v>
      </c>
      <c r="K29" s="30">
        <f t="shared" si="5"/>
        <v>58724</v>
      </c>
    </row>
    <row r="30" spans="1:11" ht="13.15" customHeight="1" x14ac:dyDescent="0.25">
      <c r="A30" s="46" t="s">
        <v>43</v>
      </c>
      <c r="B30" s="28" t="s">
        <v>20</v>
      </c>
      <c r="C30" s="1">
        <v>-14560</v>
      </c>
      <c r="D30" s="1"/>
      <c r="E30" s="2">
        <v>5632</v>
      </c>
      <c r="F30" s="3"/>
      <c r="G30" s="1"/>
      <c r="H30" s="4"/>
      <c r="I30" s="5">
        <v>26475</v>
      </c>
      <c r="J30" s="1">
        <v>27693</v>
      </c>
      <c r="K30" s="2">
        <v>28939</v>
      </c>
    </row>
    <row r="31" spans="1:11" ht="13.15" customHeight="1" x14ac:dyDescent="0.25">
      <c r="A31" s="46" t="s">
        <v>44</v>
      </c>
      <c r="B31" s="28" t="s">
        <v>20</v>
      </c>
      <c r="C31" s="36">
        <v>353854</v>
      </c>
      <c r="D31" s="36"/>
      <c r="E31" s="37"/>
      <c r="F31" s="38"/>
      <c r="G31" s="36"/>
      <c r="H31" s="39"/>
      <c r="I31" s="40">
        <v>31926</v>
      </c>
      <c r="J31" s="36">
        <v>33395</v>
      </c>
      <c r="K31" s="37">
        <v>34897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125500</v>
      </c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1587069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13246689</v>
      </c>
      <c r="G75" s="29">
        <f t="shared" si="14"/>
        <v>12705689</v>
      </c>
      <c r="H75" s="32">
        <f t="shared" si="14"/>
        <v>12705689</v>
      </c>
      <c r="I75" s="33">
        <f t="shared" si="14"/>
        <v>1930849</v>
      </c>
      <c r="J75" s="29">
        <f t="shared" si="14"/>
        <v>1807886</v>
      </c>
      <c r="K75" s="30">
        <f t="shared" si="14"/>
        <v>1815411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1587069</v>
      </c>
      <c r="D78" s="36"/>
      <c r="E78" s="37"/>
      <c r="F78" s="38">
        <v>513368</v>
      </c>
      <c r="G78" s="36">
        <v>513368</v>
      </c>
      <c r="H78" s="39">
        <v>513368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12733321</v>
      </c>
      <c r="G80" s="36">
        <v>12192321</v>
      </c>
      <c r="H80" s="39">
        <v>12192321</v>
      </c>
      <c r="I80" s="40">
        <v>1930849</v>
      </c>
      <c r="J80" s="36">
        <v>1807886</v>
      </c>
      <c r="K80" s="37">
        <v>1815411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1587069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13246689</v>
      </c>
      <c r="G85" s="29">
        <f t="shared" si="15"/>
        <v>12705689</v>
      </c>
      <c r="H85" s="32">
        <f t="shared" si="15"/>
        <v>12705689</v>
      </c>
      <c r="I85" s="33">
        <f t="shared" si="15"/>
        <v>1930849</v>
      </c>
      <c r="J85" s="29">
        <f t="shared" si="15"/>
        <v>1807886</v>
      </c>
      <c r="K85" s="30">
        <f t="shared" si="15"/>
        <v>1815411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20432667</v>
      </c>
      <c r="D110" s="29">
        <f t="shared" ref="D110:K110" si="21">D120+D123+D124+D127+D130+D131+SUM(D134:D140)+D143</f>
        <v>0</v>
      </c>
      <c r="E110" s="30">
        <f t="shared" si="21"/>
        <v>5457022</v>
      </c>
      <c r="F110" s="31">
        <f t="shared" si="21"/>
        <v>13588935</v>
      </c>
      <c r="G110" s="29">
        <f t="shared" si="21"/>
        <v>13047935</v>
      </c>
      <c r="H110" s="32">
        <f t="shared" si="21"/>
        <v>13047935</v>
      </c>
      <c r="I110" s="33">
        <f t="shared" si="21"/>
        <v>8129125</v>
      </c>
      <c r="J110" s="29">
        <f t="shared" si="21"/>
        <v>8291283</v>
      </c>
      <c r="K110" s="30">
        <f t="shared" si="21"/>
        <v>8590560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1587069</v>
      </c>
      <c r="D113" s="36"/>
      <c r="E113" s="37"/>
      <c r="F113" s="38">
        <v>513368</v>
      </c>
      <c r="G113" s="36">
        <v>513368</v>
      </c>
      <c r="H113" s="39">
        <v>513368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11126025</v>
      </c>
      <c r="D114" s="36"/>
      <c r="E114" s="37">
        <v>4221915</v>
      </c>
      <c r="F114" s="38">
        <v>342246</v>
      </c>
      <c r="G114" s="36">
        <v>342246</v>
      </c>
      <c r="H114" s="39">
        <v>342246</v>
      </c>
      <c r="I114" s="40">
        <v>6086151</v>
      </c>
      <c r="J114" s="36">
        <v>6366114</v>
      </c>
      <c r="K114" s="37">
        <v>6652589</v>
      </c>
    </row>
    <row r="115" spans="1:11" ht="13.15" customHeight="1" x14ac:dyDescent="0.25">
      <c r="A115" s="35" t="s">
        <v>24</v>
      </c>
      <c r="B115" s="28" t="s">
        <v>20</v>
      </c>
      <c r="C115" s="36">
        <v>7254779</v>
      </c>
      <c r="D115" s="36"/>
      <c r="E115" s="37">
        <v>507810</v>
      </c>
      <c r="F115" s="38">
        <v>12733321</v>
      </c>
      <c r="G115" s="36">
        <v>12192321</v>
      </c>
      <c r="H115" s="39">
        <v>12192321</v>
      </c>
      <c r="I115" s="40">
        <v>1930849</v>
      </c>
      <c r="J115" s="36">
        <v>1807886</v>
      </c>
      <c r="K115" s="37">
        <v>1815411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19967873</v>
      </c>
      <c r="D120" s="29">
        <f t="shared" ref="D120:K120" si="22">SUM(D111:D119)</f>
        <v>0</v>
      </c>
      <c r="E120" s="30">
        <f t="shared" si="22"/>
        <v>4729725</v>
      </c>
      <c r="F120" s="31">
        <f t="shared" si="22"/>
        <v>13588935</v>
      </c>
      <c r="G120" s="29">
        <f t="shared" si="22"/>
        <v>13047935</v>
      </c>
      <c r="H120" s="32">
        <f t="shared" si="22"/>
        <v>13047935</v>
      </c>
      <c r="I120" s="33">
        <f t="shared" si="22"/>
        <v>8017000</v>
      </c>
      <c r="J120" s="29">
        <f t="shared" si="22"/>
        <v>8174000</v>
      </c>
      <c r="K120" s="30">
        <f t="shared" si="22"/>
        <v>8468000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721665</v>
      </c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721665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>
        <v>53724</v>
      </c>
      <c r="J133" s="41">
        <v>56195</v>
      </c>
      <c r="K133" s="42">
        <v>58724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53724</v>
      </c>
      <c r="J134" s="29">
        <f t="shared" si="26"/>
        <v>56195</v>
      </c>
      <c r="K134" s="30">
        <f t="shared" si="26"/>
        <v>58724</v>
      </c>
    </row>
    <row r="135" spans="1:11" ht="13.15" customHeight="1" x14ac:dyDescent="0.25">
      <c r="A135" s="46" t="s">
        <v>43</v>
      </c>
      <c r="B135" s="28" t="s">
        <v>20</v>
      </c>
      <c r="C135" s="1">
        <v>-14560</v>
      </c>
      <c r="D135" s="1"/>
      <c r="E135" s="2">
        <v>5632</v>
      </c>
      <c r="F135" s="3"/>
      <c r="G135" s="1"/>
      <c r="H135" s="4"/>
      <c r="I135" s="5">
        <v>26475</v>
      </c>
      <c r="J135" s="1">
        <v>27693</v>
      </c>
      <c r="K135" s="2">
        <v>28939</v>
      </c>
    </row>
    <row r="136" spans="1:11" ht="13.15" customHeight="1" x14ac:dyDescent="0.25">
      <c r="A136" s="46" t="s">
        <v>44</v>
      </c>
      <c r="B136" s="28" t="s">
        <v>20</v>
      </c>
      <c r="C136" s="36">
        <v>353854</v>
      </c>
      <c r="D136" s="36"/>
      <c r="E136" s="37"/>
      <c r="F136" s="38"/>
      <c r="G136" s="36"/>
      <c r="H136" s="39"/>
      <c r="I136" s="40">
        <v>31926</v>
      </c>
      <c r="J136" s="36">
        <v>33395</v>
      </c>
      <c r="K136" s="37">
        <v>34897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125500</v>
      </c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20432667</v>
      </c>
      <c r="D144" s="62">
        <f t="shared" si="28"/>
        <v>0</v>
      </c>
      <c r="E144" s="63">
        <f t="shared" si="28"/>
        <v>5457022</v>
      </c>
      <c r="F144" s="64">
        <f t="shared" si="28"/>
        <v>13588935</v>
      </c>
      <c r="G144" s="62">
        <f t="shared" si="28"/>
        <v>13047935</v>
      </c>
      <c r="H144" s="65">
        <f t="shared" si="28"/>
        <v>13047935</v>
      </c>
      <c r="I144" s="66">
        <f t="shared" si="28"/>
        <v>8129125</v>
      </c>
      <c r="J144" s="62">
        <f t="shared" si="28"/>
        <v>8291283</v>
      </c>
      <c r="K144" s="63">
        <f t="shared" si="28"/>
        <v>8590560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246656630</v>
      </c>
      <c r="D146" s="29">
        <f t="shared" ref="D146:K146" si="29">D156+D159+D160+D163+D166+D167+SUM(D170:D176)+D179</f>
        <v>471138855</v>
      </c>
      <c r="E146" s="30">
        <f t="shared" si="29"/>
        <v>262344204</v>
      </c>
      <c r="F146" s="31">
        <f t="shared" si="29"/>
        <v>481168857</v>
      </c>
      <c r="G146" s="29">
        <f t="shared" si="29"/>
        <v>480627857</v>
      </c>
      <c r="H146" s="32">
        <f t="shared" si="29"/>
        <v>480627857</v>
      </c>
      <c r="I146" s="33">
        <f t="shared" si="29"/>
        <v>385815083</v>
      </c>
      <c r="J146" s="29">
        <f t="shared" si="29"/>
        <v>382516007</v>
      </c>
      <c r="K146" s="30">
        <f t="shared" si="29"/>
        <v>378964105</v>
      </c>
    </row>
    <row r="147" spans="1:11" ht="13.15" customHeight="1" x14ac:dyDescent="0.25">
      <c r="A147" s="35" t="s">
        <v>19</v>
      </c>
      <c r="B147" s="28" t="s">
        <v>20</v>
      </c>
      <c r="C147" s="36">
        <v>52680815</v>
      </c>
      <c r="D147" s="36">
        <v>63118772</v>
      </c>
      <c r="E147" s="37">
        <v>57537961</v>
      </c>
      <c r="F147" s="38">
        <v>47559902</v>
      </c>
      <c r="G147" s="36">
        <v>47559902</v>
      </c>
      <c r="H147" s="39">
        <v>47559902</v>
      </c>
      <c r="I147" s="40">
        <v>41705631</v>
      </c>
      <c r="J147" s="36">
        <v>35582064</v>
      </c>
      <c r="K147" s="37">
        <v>29182936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29439162</v>
      </c>
      <c r="D149" s="36">
        <v>27590336</v>
      </c>
      <c r="E149" s="37">
        <v>24363393</v>
      </c>
      <c r="F149" s="38">
        <v>10880024</v>
      </c>
      <c r="G149" s="36">
        <v>10880024</v>
      </c>
      <c r="H149" s="39">
        <v>10880024</v>
      </c>
      <c r="I149" s="40">
        <v>6729477</v>
      </c>
      <c r="J149" s="36">
        <v>6573764</v>
      </c>
      <c r="K149" s="37">
        <v>6414429</v>
      </c>
    </row>
    <row r="150" spans="1:11" ht="13.15" customHeight="1" x14ac:dyDescent="0.25">
      <c r="A150" s="35" t="s">
        <v>23</v>
      </c>
      <c r="B150" s="28" t="s">
        <v>20</v>
      </c>
      <c r="C150" s="36">
        <v>86625022</v>
      </c>
      <c r="D150" s="36">
        <v>93572110</v>
      </c>
      <c r="E150" s="37">
        <v>91248098</v>
      </c>
      <c r="F150" s="38">
        <v>99109417</v>
      </c>
      <c r="G150" s="36">
        <v>99109417</v>
      </c>
      <c r="H150" s="39">
        <v>99109417</v>
      </c>
      <c r="I150" s="40">
        <v>98328891</v>
      </c>
      <c r="J150" s="36">
        <v>104379138</v>
      </c>
      <c r="K150" s="37">
        <v>110708512</v>
      </c>
    </row>
    <row r="151" spans="1:11" ht="13.15" customHeight="1" x14ac:dyDescent="0.25">
      <c r="A151" s="35" t="s">
        <v>24</v>
      </c>
      <c r="B151" s="28" t="s">
        <v>20</v>
      </c>
      <c r="C151" s="36">
        <v>16286624</v>
      </c>
      <c r="D151" s="36">
        <v>17196063</v>
      </c>
      <c r="E151" s="37">
        <v>16681954</v>
      </c>
      <c r="F151" s="38">
        <v>21459538</v>
      </c>
      <c r="G151" s="36">
        <v>20918538</v>
      </c>
      <c r="H151" s="39">
        <v>20918538</v>
      </c>
      <c r="I151" s="40">
        <v>10158552</v>
      </c>
      <c r="J151" s="36">
        <v>9986277</v>
      </c>
      <c r="K151" s="37">
        <v>9943343</v>
      </c>
    </row>
    <row r="152" spans="1:11" ht="13.15" customHeight="1" x14ac:dyDescent="0.25">
      <c r="A152" s="35" t="s">
        <v>25</v>
      </c>
      <c r="B152" s="28" t="s">
        <v>20</v>
      </c>
      <c r="C152" s="36">
        <v>12161546</v>
      </c>
      <c r="D152" s="36">
        <v>16407212</v>
      </c>
      <c r="E152" s="37">
        <v>11067027</v>
      </c>
      <c r="F152" s="38">
        <v>20014236</v>
      </c>
      <c r="G152" s="36">
        <v>20014236</v>
      </c>
      <c r="H152" s="39">
        <v>20014236</v>
      </c>
      <c r="I152" s="40">
        <v>-85706</v>
      </c>
      <c r="J152" s="36">
        <v>-89649</v>
      </c>
      <c r="K152" s="37">
        <v>-93683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197193169</v>
      </c>
      <c r="D156" s="36">
        <f t="shared" ref="D156:K156" si="30">SUM(D147:D155)</f>
        <v>217884493</v>
      </c>
      <c r="E156" s="37">
        <f t="shared" si="30"/>
        <v>200898433</v>
      </c>
      <c r="F156" s="38">
        <f t="shared" si="30"/>
        <v>199023117</v>
      </c>
      <c r="G156" s="36">
        <f t="shared" si="30"/>
        <v>198482117</v>
      </c>
      <c r="H156" s="39">
        <f t="shared" si="30"/>
        <v>198482117</v>
      </c>
      <c r="I156" s="40">
        <f t="shared" si="30"/>
        <v>156836845</v>
      </c>
      <c r="J156" s="36">
        <f t="shared" si="30"/>
        <v>156431594</v>
      </c>
      <c r="K156" s="37">
        <f t="shared" si="30"/>
        <v>156155537</v>
      </c>
    </row>
    <row r="157" spans="1:11" ht="0.95" customHeight="1" x14ac:dyDescent="0.25">
      <c r="A157" s="47"/>
      <c r="B157" s="48" t="s">
        <v>20</v>
      </c>
      <c r="C157" s="36">
        <v>-3221820</v>
      </c>
      <c r="D157" s="36">
        <v>13256634</v>
      </c>
      <c r="E157" s="37">
        <v>13820290</v>
      </c>
      <c r="F157" s="38">
        <v>10151642</v>
      </c>
      <c r="G157" s="36">
        <v>10151642</v>
      </c>
      <c r="H157" s="39">
        <v>10151642</v>
      </c>
      <c r="I157" s="40">
        <v>7732885</v>
      </c>
      <c r="J157" s="36">
        <v>5202865</v>
      </c>
      <c r="K157" s="37">
        <v>2558995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-3221820</v>
      </c>
      <c r="D159" s="36">
        <v>13256634</v>
      </c>
      <c r="E159" s="37">
        <v>13820290</v>
      </c>
      <c r="F159" s="38">
        <v>10151642</v>
      </c>
      <c r="G159" s="36">
        <v>10151642</v>
      </c>
      <c r="H159" s="39">
        <v>10151642</v>
      </c>
      <c r="I159" s="40">
        <v>7732885</v>
      </c>
      <c r="J159" s="36">
        <v>5202865</v>
      </c>
      <c r="K159" s="37">
        <v>2558995</v>
      </c>
    </row>
    <row r="160" spans="1:11" ht="13.15" customHeight="1" x14ac:dyDescent="0.25">
      <c r="A160" s="46" t="s">
        <v>106</v>
      </c>
      <c r="B160" s="28" t="s">
        <v>20</v>
      </c>
      <c r="C160" s="36">
        <v>5400</v>
      </c>
      <c r="D160" s="36">
        <v>5400</v>
      </c>
      <c r="E160" s="37">
        <v>5400</v>
      </c>
      <c r="F160" s="38">
        <v>5400</v>
      </c>
      <c r="G160" s="36">
        <v>5400</v>
      </c>
      <c r="H160" s="39">
        <v>5400</v>
      </c>
      <c r="I160" s="40">
        <v>5400</v>
      </c>
      <c r="J160" s="36">
        <v>5400</v>
      </c>
      <c r="K160" s="37">
        <v>5400</v>
      </c>
    </row>
    <row r="161" spans="1:11" ht="0.95" customHeight="1" x14ac:dyDescent="0.25">
      <c r="A161" s="47"/>
      <c r="B161" s="28" t="s">
        <v>20</v>
      </c>
      <c r="C161" s="1">
        <v>26374791</v>
      </c>
      <c r="D161" s="1">
        <v>219021241</v>
      </c>
      <c r="E161" s="2">
        <v>21498766</v>
      </c>
      <c r="F161" s="3">
        <v>221625202</v>
      </c>
      <c r="G161" s="1">
        <v>221625202</v>
      </c>
      <c r="H161" s="4">
        <v>221625202</v>
      </c>
      <c r="I161" s="5">
        <v>221625202</v>
      </c>
      <c r="J161" s="1">
        <v>221747275</v>
      </c>
      <c r="K161" s="2">
        <v>221623219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26374791</v>
      </c>
      <c r="D163" s="36">
        <v>219021241</v>
      </c>
      <c r="E163" s="37">
        <v>21498766</v>
      </c>
      <c r="F163" s="38">
        <v>221625202</v>
      </c>
      <c r="G163" s="36">
        <v>221625202</v>
      </c>
      <c r="H163" s="39">
        <v>221625202</v>
      </c>
      <c r="I163" s="40">
        <v>221625202</v>
      </c>
      <c r="J163" s="36">
        <v>221747275</v>
      </c>
      <c r="K163" s="37">
        <v>221623219</v>
      </c>
    </row>
    <row r="164" spans="1:11" ht="0.95" customHeight="1" x14ac:dyDescent="0.25">
      <c r="A164" s="47"/>
      <c r="B164" s="48" t="s">
        <v>20</v>
      </c>
      <c r="C164" s="36">
        <v>15136482</v>
      </c>
      <c r="D164" s="36">
        <v>6753703</v>
      </c>
      <c r="E164" s="37">
        <v>12533888</v>
      </c>
      <c r="F164" s="38">
        <v>37033593</v>
      </c>
      <c r="G164" s="36">
        <v>37033593</v>
      </c>
      <c r="H164" s="39">
        <v>37033593</v>
      </c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15136482</v>
      </c>
      <c r="D166" s="36">
        <v>6753703</v>
      </c>
      <c r="E166" s="37">
        <v>12533888</v>
      </c>
      <c r="F166" s="38">
        <v>37033593</v>
      </c>
      <c r="G166" s="36">
        <v>37033593</v>
      </c>
      <c r="H166" s="39">
        <v>37033593</v>
      </c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281262</v>
      </c>
      <c r="D168" s="1">
        <v>257629</v>
      </c>
      <c r="E168" s="2">
        <v>218856</v>
      </c>
      <c r="F168" s="3">
        <v>6419543</v>
      </c>
      <c r="G168" s="1">
        <v>6419543</v>
      </c>
      <c r="H168" s="4">
        <v>6419543</v>
      </c>
      <c r="I168" s="5">
        <v>308512</v>
      </c>
      <c r="J168" s="1">
        <v>374768</v>
      </c>
      <c r="K168" s="2">
        <v>443787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281262</v>
      </c>
      <c r="D170" s="36">
        <v>257629</v>
      </c>
      <c r="E170" s="37">
        <v>218856</v>
      </c>
      <c r="F170" s="38">
        <v>6419543</v>
      </c>
      <c r="G170" s="36">
        <v>6419543</v>
      </c>
      <c r="H170" s="39">
        <v>6419543</v>
      </c>
      <c r="I170" s="40">
        <v>308512</v>
      </c>
      <c r="J170" s="36">
        <v>374768</v>
      </c>
      <c r="K170" s="37">
        <v>443787</v>
      </c>
    </row>
    <row r="171" spans="1:11" ht="13.15" customHeight="1" x14ac:dyDescent="0.25">
      <c r="A171" s="46" t="s">
        <v>43</v>
      </c>
      <c r="B171" s="28" t="s">
        <v>20</v>
      </c>
      <c r="C171" s="1">
        <v>98504</v>
      </c>
      <c r="D171" s="1">
        <v>156287</v>
      </c>
      <c r="E171" s="2">
        <v>109479</v>
      </c>
      <c r="F171" s="3">
        <v>24928</v>
      </c>
      <c r="G171" s="1">
        <v>24928</v>
      </c>
      <c r="H171" s="4">
        <v>24928</v>
      </c>
      <c r="I171" s="5">
        <v>12253</v>
      </c>
      <c r="J171" s="1">
        <v>8881</v>
      </c>
      <c r="K171" s="2">
        <v>5385</v>
      </c>
    </row>
    <row r="172" spans="1:11" ht="13.15" customHeight="1" x14ac:dyDescent="0.25">
      <c r="A172" s="46" t="s">
        <v>44</v>
      </c>
      <c r="B172" s="28" t="s">
        <v>20</v>
      </c>
      <c r="C172" s="36">
        <v>1246648</v>
      </c>
      <c r="D172" s="36">
        <v>5512008</v>
      </c>
      <c r="E172" s="37">
        <v>5035794</v>
      </c>
      <c r="F172" s="38">
        <v>1508128</v>
      </c>
      <c r="G172" s="36">
        <v>1508128</v>
      </c>
      <c r="H172" s="39">
        <v>1508128</v>
      </c>
      <c r="I172" s="40">
        <v>-2509141</v>
      </c>
      <c r="J172" s="36">
        <v>-3004783</v>
      </c>
      <c r="K172" s="37">
        <v>-3522762</v>
      </c>
    </row>
    <row r="173" spans="1:11" ht="13.15" customHeight="1" x14ac:dyDescent="0.25">
      <c r="A173" s="46" t="s">
        <v>45</v>
      </c>
      <c r="B173" s="28" t="s">
        <v>20</v>
      </c>
      <c r="C173" s="36">
        <v>1676745</v>
      </c>
      <c r="D173" s="36">
        <v>453079</v>
      </c>
      <c r="E173" s="37">
        <v>408191</v>
      </c>
      <c r="F173" s="38">
        <v>718270</v>
      </c>
      <c r="G173" s="36">
        <v>718270</v>
      </c>
      <c r="H173" s="39">
        <v>718270</v>
      </c>
      <c r="I173" s="40">
        <v>1486465</v>
      </c>
      <c r="J173" s="36">
        <v>1484299</v>
      </c>
      <c r="K173" s="37">
        <v>1482083</v>
      </c>
    </row>
    <row r="174" spans="1:11" ht="13.15" customHeight="1" x14ac:dyDescent="0.25">
      <c r="A174" s="46" t="s">
        <v>46</v>
      </c>
      <c r="B174" s="48" t="s">
        <v>20</v>
      </c>
      <c r="C174" s="36">
        <v>302661</v>
      </c>
      <c r="D174" s="36">
        <v>1164174</v>
      </c>
      <c r="E174" s="37">
        <v>1140900</v>
      </c>
      <c r="F174" s="38">
        <v>365376</v>
      </c>
      <c r="G174" s="36">
        <v>365376</v>
      </c>
      <c r="H174" s="39">
        <v>365376</v>
      </c>
      <c r="I174" s="40">
        <v>316662</v>
      </c>
      <c r="J174" s="36">
        <v>265708</v>
      </c>
      <c r="K174" s="37">
        <v>212461</v>
      </c>
    </row>
    <row r="175" spans="1:11" ht="13.15" customHeight="1" x14ac:dyDescent="0.25">
      <c r="A175" s="46" t="s">
        <v>47</v>
      </c>
      <c r="B175" s="28" t="s">
        <v>20</v>
      </c>
      <c r="C175" s="36">
        <v>7562788</v>
      </c>
      <c r="D175" s="36">
        <v>6674207</v>
      </c>
      <c r="E175" s="37">
        <v>6674207</v>
      </c>
      <c r="F175" s="38">
        <v>4293658</v>
      </c>
      <c r="G175" s="36">
        <v>4293658</v>
      </c>
      <c r="H175" s="39">
        <v>4293658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246656630</v>
      </c>
      <c r="D180" s="62">
        <f t="shared" ref="D180:K180" si="31">D156+D159+D160+D163+D166+D167+SUM(D170:D176)+D179</f>
        <v>471138855</v>
      </c>
      <c r="E180" s="63">
        <f t="shared" si="31"/>
        <v>262344204</v>
      </c>
      <c r="F180" s="64">
        <f t="shared" si="31"/>
        <v>481168857</v>
      </c>
      <c r="G180" s="62">
        <f t="shared" si="31"/>
        <v>480627857</v>
      </c>
      <c r="H180" s="65">
        <f t="shared" si="31"/>
        <v>480627857</v>
      </c>
      <c r="I180" s="66">
        <f t="shared" si="31"/>
        <v>385815083</v>
      </c>
      <c r="J180" s="62">
        <f t="shared" si="31"/>
        <v>382516007</v>
      </c>
      <c r="K180" s="63">
        <f t="shared" si="31"/>
        <v>378964105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21596295</v>
      </c>
      <c r="D183" s="36">
        <v>34148810</v>
      </c>
      <c r="E183" s="37">
        <v>19398666</v>
      </c>
      <c r="F183" s="38">
        <v>32154824</v>
      </c>
      <c r="G183" s="36">
        <v>32154824</v>
      </c>
      <c r="H183" s="39">
        <v>32154824</v>
      </c>
      <c r="I183" s="40">
        <v>20349203</v>
      </c>
      <c r="J183" s="36">
        <v>21285265</v>
      </c>
      <c r="K183" s="37">
        <v>22243104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974955</v>
      </c>
      <c r="D184" s="29">
        <f t="shared" ref="D184:K184" si="32">D194+D197+D198+D201+D204+D205+SUM(D208:D214)+D217</f>
        <v>2190509</v>
      </c>
      <c r="E184" s="30">
        <f t="shared" si="32"/>
        <v>623902</v>
      </c>
      <c r="F184" s="31">
        <f t="shared" si="32"/>
        <v>1681626</v>
      </c>
      <c r="G184" s="29">
        <f t="shared" si="32"/>
        <v>1681626</v>
      </c>
      <c r="H184" s="32">
        <f t="shared" si="32"/>
        <v>1681626</v>
      </c>
      <c r="I184" s="33">
        <f t="shared" si="32"/>
        <v>1251672</v>
      </c>
      <c r="J184" s="29">
        <f t="shared" si="32"/>
        <v>1309252</v>
      </c>
      <c r="K184" s="30">
        <f t="shared" si="32"/>
        <v>1368167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>
        <v>71665</v>
      </c>
      <c r="J185" s="36">
        <v>74962</v>
      </c>
      <c r="K185" s="37">
        <v>78335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141429</v>
      </c>
      <c r="D187" s="36">
        <v>33939</v>
      </c>
      <c r="E187" s="37">
        <v>183457</v>
      </c>
      <c r="F187" s="38">
        <v>548069</v>
      </c>
      <c r="G187" s="36">
        <v>548069</v>
      </c>
      <c r="H187" s="39">
        <v>548069</v>
      </c>
      <c r="I187" s="40">
        <v>154094</v>
      </c>
      <c r="J187" s="36">
        <v>161183</v>
      </c>
      <c r="K187" s="37">
        <v>168436</v>
      </c>
    </row>
    <row r="188" spans="1:11" ht="13.15" customHeight="1" x14ac:dyDescent="0.25">
      <c r="A188" s="35" t="s">
        <v>23</v>
      </c>
      <c r="B188" s="28" t="s">
        <v>20</v>
      </c>
      <c r="C188" s="36">
        <v>832026</v>
      </c>
      <c r="D188" s="36">
        <v>2156570</v>
      </c>
      <c r="E188" s="37">
        <v>440445</v>
      </c>
      <c r="F188" s="38">
        <v>996059</v>
      </c>
      <c r="G188" s="36">
        <v>996059</v>
      </c>
      <c r="H188" s="39">
        <v>996059</v>
      </c>
      <c r="I188" s="40">
        <v>582583</v>
      </c>
      <c r="J188" s="36">
        <v>609383</v>
      </c>
      <c r="K188" s="37">
        <v>636805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973455</v>
      </c>
      <c r="D194" s="29">
        <f t="shared" ref="D194:K194" si="33">SUM(D185:D193)</f>
        <v>2190509</v>
      </c>
      <c r="E194" s="30">
        <f t="shared" si="33"/>
        <v>623902</v>
      </c>
      <c r="F194" s="31">
        <f t="shared" si="33"/>
        <v>1544128</v>
      </c>
      <c r="G194" s="29">
        <f t="shared" si="33"/>
        <v>1544128</v>
      </c>
      <c r="H194" s="32">
        <f t="shared" si="33"/>
        <v>1544128</v>
      </c>
      <c r="I194" s="33">
        <f t="shared" si="33"/>
        <v>808342</v>
      </c>
      <c r="J194" s="29">
        <f t="shared" si="33"/>
        <v>845528</v>
      </c>
      <c r="K194" s="30">
        <f t="shared" si="33"/>
        <v>883576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>
        <v>18168</v>
      </c>
      <c r="G210" s="36">
        <v>18168</v>
      </c>
      <c r="H210" s="39">
        <v>18168</v>
      </c>
      <c r="I210" s="40">
        <v>200000</v>
      </c>
      <c r="J210" s="36">
        <v>209200</v>
      </c>
      <c r="K210" s="37">
        <v>218614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119330</v>
      </c>
      <c r="G211" s="36">
        <v>119330</v>
      </c>
      <c r="H211" s="39">
        <v>119330</v>
      </c>
      <c r="I211" s="40">
        <v>100000</v>
      </c>
      <c r="J211" s="36">
        <v>104600</v>
      </c>
      <c r="K211" s="37">
        <v>109307</v>
      </c>
    </row>
    <row r="212" spans="1:11" ht="13.15" customHeight="1" x14ac:dyDescent="0.25">
      <c r="A212" s="46" t="s">
        <v>46</v>
      </c>
      <c r="B212" s="48" t="s">
        <v>20</v>
      </c>
      <c r="C212" s="36">
        <v>1500</v>
      </c>
      <c r="D212" s="36"/>
      <c r="E212" s="37"/>
      <c r="F212" s="38"/>
      <c r="G212" s="36"/>
      <c r="H212" s="39"/>
      <c r="I212" s="40">
        <v>143330</v>
      </c>
      <c r="J212" s="36">
        <v>149924</v>
      </c>
      <c r="K212" s="37">
        <v>156670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22571250</v>
      </c>
      <c r="D219" s="62">
        <f t="shared" si="39"/>
        <v>36339319</v>
      </c>
      <c r="E219" s="63">
        <f t="shared" si="39"/>
        <v>20022568</v>
      </c>
      <c r="F219" s="64">
        <f t="shared" si="39"/>
        <v>33836450</v>
      </c>
      <c r="G219" s="62">
        <f t="shared" si="39"/>
        <v>33836450</v>
      </c>
      <c r="H219" s="65">
        <f t="shared" si="39"/>
        <v>33836450</v>
      </c>
      <c r="I219" s="66">
        <f t="shared" si="39"/>
        <v>21600875</v>
      </c>
      <c r="J219" s="62">
        <f t="shared" si="39"/>
        <v>22594517</v>
      </c>
      <c r="K219" s="63">
        <f t="shared" si="39"/>
        <v>23611271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7.767312020501288E-2</v>
      </c>
      <c r="D221" s="6">
        <f t="shared" si="40"/>
        <v>0</v>
      </c>
      <c r="E221" s="7">
        <f t="shared" si="40"/>
        <v>0</v>
      </c>
      <c r="F221" s="8">
        <f t="shared" si="40"/>
        <v>0.97481436183188752</v>
      </c>
      <c r="G221" s="6">
        <f t="shared" si="40"/>
        <v>0.97377010231887273</v>
      </c>
      <c r="H221" s="9">
        <f t="shared" si="40"/>
        <v>0.97377010231887273</v>
      </c>
      <c r="I221" s="10">
        <f t="shared" si="40"/>
        <v>0.23752236556824996</v>
      </c>
      <c r="J221" s="6">
        <f t="shared" si="40"/>
        <v>0.21804659182420863</v>
      </c>
      <c r="K221" s="7">
        <f t="shared" si="40"/>
        <v>0.21132626976588256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7.3488021903757098E-2</v>
      </c>
      <c r="D222" s="6">
        <f t="shared" si="41"/>
        <v>0</v>
      </c>
      <c r="E222" s="7">
        <f t="shared" si="41"/>
        <v>0</v>
      </c>
      <c r="F222" s="8">
        <f t="shared" si="41"/>
        <v>0.41196583753653881</v>
      </c>
      <c r="G222" s="6">
        <f t="shared" si="41"/>
        <v>0.39514099035342254</v>
      </c>
      <c r="H222" s="9">
        <f t="shared" si="41"/>
        <v>0.39514099035342254</v>
      </c>
      <c r="I222" s="10">
        <f t="shared" si="41"/>
        <v>9.4885730905529819E-2</v>
      </c>
      <c r="J222" s="6">
        <f t="shared" si="41"/>
        <v>8.49360343881084E-2</v>
      </c>
      <c r="K222" s="7">
        <f t="shared" si="41"/>
        <v>8.1616801324131738E-2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3.9572802152574053E-3</v>
      </c>
      <c r="D223" s="6">
        <f t="shared" si="42"/>
        <v>4.6519886540108768E-3</v>
      </c>
      <c r="E223" s="7">
        <f t="shared" si="42"/>
        <v>2.380215640817997E-3</v>
      </c>
      <c r="F223" s="8">
        <f t="shared" si="42"/>
        <v>3.5421749503459668E-3</v>
      </c>
      <c r="G223" s="6">
        <f t="shared" si="42"/>
        <v>3.5462160825101975E-3</v>
      </c>
      <c r="H223" s="9">
        <f t="shared" si="42"/>
        <v>3.5462160825101975E-3</v>
      </c>
      <c r="I223" s="10">
        <f t="shared" si="42"/>
        <v>3.2468695146972717E-3</v>
      </c>
      <c r="J223" s="6">
        <f t="shared" si="42"/>
        <v>3.4261429219152617E-3</v>
      </c>
      <c r="K223" s="7">
        <f t="shared" si="42"/>
        <v>3.6145655955361843E-3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1.0399092149088561E-2</v>
      </c>
      <c r="D224" s="6">
        <f t="shared" si="43"/>
        <v>4.6519886540108768E-3</v>
      </c>
      <c r="E224" s="7">
        <f t="shared" si="43"/>
        <v>2.380215640817997E-3</v>
      </c>
      <c r="F224" s="8">
        <f t="shared" si="43"/>
        <v>3.1444984463771343E-2</v>
      </c>
      <c r="G224" s="6">
        <f t="shared" si="43"/>
        <v>3.0339997024986649E-2</v>
      </c>
      <c r="H224" s="9">
        <f t="shared" si="43"/>
        <v>3.0339997024986649E-2</v>
      </c>
      <c r="I224" s="10">
        <f t="shared" si="43"/>
        <v>8.2555417192234672E-3</v>
      </c>
      <c r="J224" s="6">
        <f t="shared" si="43"/>
        <v>8.1571464434143266E-3</v>
      </c>
      <c r="K224" s="7">
        <f t="shared" si="43"/>
        <v>8.4107068139385732E-3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720612</v>
      </c>
      <c r="D5" s="29">
        <f t="shared" ref="D5:K5" si="0">D15+D18+D19+D22+D25+D26+SUM(D29:D35)+D38</f>
        <v>13810071</v>
      </c>
      <c r="E5" s="30">
        <f t="shared" si="0"/>
        <v>61595800</v>
      </c>
      <c r="F5" s="31">
        <f t="shared" si="0"/>
        <v>139045667</v>
      </c>
      <c r="G5" s="29">
        <f t="shared" si="0"/>
        <v>137735629</v>
      </c>
      <c r="H5" s="32">
        <f t="shared" si="0"/>
        <v>137735629</v>
      </c>
      <c r="I5" s="33">
        <f t="shared" si="0"/>
        <v>97650000</v>
      </c>
      <c r="J5" s="29">
        <f t="shared" si="0"/>
        <v>15207230</v>
      </c>
      <c r="K5" s="30">
        <f t="shared" si="0"/>
        <v>19563230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>
        <v>720612</v>
      </c>
      <c r="D9" s="36">
        <v>12231059</v>
      </c>
      <c r="E9" s="37">
        <v>59741854</v>
      </c>
      <c r="F9" s="38">
        <v>137000000</v>
      </c>
      <c r="G9" s="36">
        <v>137000000</v>
      </c>
      <c r="H9" s="39">
        <v>137000000</v>
      </c>
      <c r="I9" s="40">
        <v>97200000</v>
      </c>
      <c r="J9" s="36">
        <v>15000000</v>
      </c>
      <c r="K9" s="37">
        <v>19356000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>
        <v>200000</v>
      </c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720612</v>
      </c>
      <c r="D15" s="29">
        <f t="shared" ref="D15:K15" si="1">SUM(D6:D14)</f>
        <v>12231059</v>
      </c>
      <c r="E15" s="30">
        <f t="shared" si="1"/>
        <v>59741854</v>
      </c>
      <c r="F15" s="31">
        <f t="shared" si="1"/>
        <v>137200000</v>
      </c>
      <c r="G15" s="29">
        <f t="shared" si="1"/>
        <v>137000000</v>
      </c>
      <c r="H15" s="32">
        <f t="shared" si="1"/>
        <v>137000000</v>
      </c>
      <c r="I15" s="33">
        <f t="shared" si="1"/>
        <v>97200000</v>
      </c>
      <c r="J15" s="29">
        <f t="shared" si="1"/>
        <v>15000000</v>
      </c>
      <c r="K15" s="30">
        <f t="shared" si="1"/>
        <v>19356000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>
        <v>50000</v>
      </c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650000</v>
      </c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700000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>
        <v>974583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974583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604429</v>
      </c>
      <c r="E30" s="2">
        <v>205659</v>
      </c>
      <c r="F30" s="3">
        <v>300000</v>
      </c>
      <c r="G30" s="1">
        <v>400000</v>
      </c>
      <c r="H30" s="4">
        <v>400000</v>
      </c>
      <c r="I30" s="5">
        <v>300000</v>
      </c>
      <c r="J30" s="1">
        <v>207230</v>
      </c>
      <c r="K30" s="2">
        <v>207230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223387</v>
      </c>
      <c r="F31" s="38">
        <v>150000</v>
      </c>
      <c r="G31" s="36">
        <v>150000</v>
      </c>
      <c r="H31" s="39">
        <v>150000</v>
      </c>
      <c r="I31" s="40">
        <v>150000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11900</v>
      </c>
      <c r="F32" s="38">
        <v>695667</v>
      </c>
      <c r="G32" s="36">
        <v>185629</v>
      </c>
      <c r="H32" s="39">
        <v>185629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1413000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178401</v>
      </c>
      <c r="D75" s="29">
        <f t="shared" ref="D75:K75" si="14">D85+D88+D89+D92+D95+D96+SUM(D99:D105)+D108</f>
        <v>8289556</v>
      </c>
      <c r="E75" s="30">
        <f t="shared" si="14"/>
        <v>3754915</v>
      </c>
      <c r="F75" s="31">
        <f t="shared" si="14"/>
        <v>16355000</v>
      </c>
      <c r="G75" s="29">
        <f t="shared" si="14"/>
        <v>23046986</v>
      </c>
      <c r="H75" s="32">
        <f t="shared" si="14"/>
        <v>23046986</v>
      </c>
      <c r="I75" s="33">
        <f t="shared" si="14"/>
        <v>36176000</v>
      </c>
      <c r="J75" s="29">
        <f t="shared" si="14"/>
        <v>14784000</v>
      </c>
      <c r="K75" s="30">
        <f t="shared" si="14"/>
        <v>14959000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8289556</v>
      </c>
      <c r="E76" s="37">
        <v>3533265</v>
      </c>
      <c r="F76" s="38">
        <v>1000000</v>
      </c>
      <c r="G76" s="36">
        <v>3203986</v>
      </c>
      <c r="H76" s="39">
        <v>3203986</v>
      </c>
      <c r="I76" s="40">
        <v>7500000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4600000</v>
      </c>
      <c r="G78" s="36">
        <v>4000000</v>
      </c>
      <c r="H78" s="39">
        <v>4000000</v>
      </c>
      <c r="I78" s="40">
        <v>8047000</v>
      </c>
      <c r="J78" s="36">
        <v>3861000</v>
      </c>
      <c r="K78" s="37">
        <v>3488000</v>
      </c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>
        <v>173913</v>
      </c>
      <c r="F80" s="38">
        <v>10755000</v>
      </c>
      <c r="G80" s="36">
        <v>15843000</v>
      </c>
      <c r="H80" s="39">
        <v>15843000</v>
      </c>
      <c r="I80" s="40">
        <v>20629000</v>
      </c>
      <c r="J80" s="36">
        <v>10923000</v>
      </c>
      <c r="K80" s="37">
        <v>11471000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8289556</v>
      </c>
      <c r="E85" s="30">
        <f t="shared" si="15"/>
        <v>3707178</v>
      </c>
      <c r="F85" s="31">
        <f t="shared" si="15"/>
        <v>16355000</v>
      </c>
      <c r="G85" s="29">
        <f t="shared" si="15"/>
        <v>23046986</v>
      </c>
      <c r="H85" s="32">
        <f t="shared" si="15"/>
        <v>23046986</v>
      </c>
      <c r="I85" s="33">
        <f t="shared" si="15"/>
        <v>36176000</v>
      </c>
      <c r="J85" s="29">
        <f t="shared" si="15"/>
        <v>14784000</v>
      </c>
      <c r="K85" s="30">
        <f t="shared" si="15"/>
        <v>14959000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>
        <v>178401</v>
      </c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178401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>
        <v>47737</v>
      </c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47737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899013</v>
      </c>
      <c r="D110" s="29">
        <f t="shared" ref="D110:K110" si="21">D120+D123+D124+D127+D130+D131+SUM(D134:D140)+D143</f>
        <v>22099627</v>
      </c>
      <c r="E110" s="30">
        <f t="shared" si="21"/>
        <v>65350715</v>
      </c>
      <c r="F110" s="31">
        <f t="shared" si="21"/>
        <v>155400667</v>
      </c>
      <c r="G110" s="29">
        <f t="shared" si="21"/>
        <v>160782615</v>
      </c>
      <c r="H110" s="32">
        <f t="shared" si="21"/>
        <v>160782615</v>
      </c>
      <c r="I110" s="33">
        <f t="shared" si="21"/>
        <v>133826000</v>
      </c>
      <c r="J110" s="29">
        <f t="shared" si="21"/>
        <v>29991230</v>
      </c>
      <c r="K110" s="30">
        <f t="shared" si="21"/>
        <v>34522230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8289556</v>
      </c>
      <c r="E111" s="37">
        <v>3533265</v>
      </c>
      <c r="F111" s="38">
        <v>1000000</v>
      </c>
      <c r="G111" s="36">
        <v>3203986</v>
      </c>
      <c r="H111" s="39">
        <v>3203986</v>
      </c>
      <c r="I111" s="40">
        <v>7500000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>
        <v>4600000</v>
      </c>
      <c r="G113" s="36">
        <v>4000000</v>
      </c>
      <c r="H113" s="39">
        <v>4000000</v>
      </c>
      <c r="I113" s="40">
        <v>8047000</v>
      </c>
      <c r="J113" s="36">
        <v>3861000</v>
      </c>
      <c r="K113" s="37">
        <v>3488000</v>
      </c>
    </row>
    <row r="114" spans="1:11" ht="13.15" customHeight="1" x14ac:dyDescent="0.25">
      <c r="A114" s="35" t="s">
        <v>23</v>
      </c>
      <c r="B114" s="28" t="s">
        <v>20</v>
      </c>
      <c r="C114" s="36">
        <v>720612</v>
      </c>
      <c r="D114" s="36">
        <v>12231059</v>
      </c>
      <c r="E114" s="37">
        <v>59741854</v>
      </c>
      <c r="F114" s="38">
        <v>137000000</v>
      </c>
      <c r="G114" s="36">
        <v>137000000</v>
      </c>
      <c r="H114" s="39">
        <v>137000000</v>
      </c>
      <c r="I114" s="40">
        <v>97200000</v>
      </c>
      <c r="J114" s="36">
        <v>15000000</v>
      </c>
      <c r="K114" s="37">
        <v>19356000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>
        <v>173913</v>
      </c>
      <c r="F115" s="38">
        <v>10755000</v>
      </c>
      <c r="G115" s="36">
        <v>15843000</v>
      </c>
      <c r="H115" s="39">
        <v>15843000</v>
      </c>
      <c r="I115" s="40">
        <v>20629000</v>
      </c>
      <c r="J115" s="36">
        <v>10923000</v>
      </c>
      <c r="K115" s="37">
        <v>11471000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>
        <v>200000</v>
      </c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720612</v>
      </c>
      <c r="D120" s="29">
        <f t="shared" ref="D120:K120" si="22">SUM(D111:D119)</f>
        <v>20520615</v>
      </c>
      <c r="E120" s="30">
        <f t="shared" si="22"/>
        <v>63449032</v>
      </c>
      <c r="F120" s="31">
        <f t="shared" si="22"/>
        <v>153555000</v>
      </c>
      <c r="G120" s="29">
        <f t="shared" si="22"/>
        <v>160046986</v>
      </c>
      <c r="H120" s="32">
        <f t="shared" si="22"/>
        <v>160046986</v>
      </c>
      <c r="I120" s="33">
        <f t="shared" si="22"/>
        <v>133376000</v>
      </c>
      <c r="J120" s="29">
        <f t="shared" si="22"/>
        <v>29784000</v>
      </c>
      <c r="K120" s="30">
        <f t="shared" si="22"/>
        <v>34315000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50000</v>
      </c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178401</v>
      </c>
      <c r="D122" s="41"/>
      <c r="E122" s="42"/>
      <c r="F122" s="43">
        <v>650000</v>
      </c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178401</v>
      </c>
      <c r="D123" s="49">
        <f t="shared" si="23"/>
        <v>0</v>
      </c>
      <c r="E123" s="50">
        <f t="shared" si="23"/>
        <v>0</v>
      </c>
      <c r="F123" s="51">
        <f t="shared" si="23"/>
        <v>700000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47737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47737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974583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974583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604429</v>
      </c>
      <c r="E135" s="2">
        <v>205659</v>
      </c>
      <c r="F135" s="3">
        <v>300000</v>
      </c>
      <c r="G135" s="1">
        <v>400000</v>
      </c>
      <c r="H135" s="4">
        <v>400000</v>
      </c>
      <c r="I135" s="5">
        <v>300000</v>
      </c>
      <c r="J135" s="1">
        <v>207230</v>
      </c>
      <c r="K135" s="2">
        <v>207230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>
        <v>223387</v>
      </c>
      <c r="F136" s="38">
        <v>150000</v>
      </c>
      <c r="G136" s="36">
        <v>150000</v>
      </c>
      <c r="H136" s="39">
        <v>150000</v>
      </c>
      <c r="I136" s="40">
        <v>150000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11900</v>
      </c>
      <c r="F137" s="38">
        <v>695667</v>
      </c>
      <c r="G137" s="36">
        <v>185629</v>
      </c>
      <c r="H137" s="39">
        <v>185629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1413000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899013</v>
      </c>
      <c r="D144" s="62">
        <f t="shared" si="28"/>
        <v>22099627</v>
      </c>
      <c r="E144" s="63">
        <f t="shared" si="28"/>
        <v>65350715</v>
      </c>
      <c r="F144" s="64">
        <f t="shared" si="28"/>
        <v>155400667</v>
      </c>
      <c r="G144" s="62">
        <f t="shared" si="28"/>
        <v>160782615</v>
      </c>
      <c r="H144" s="65">
        <f t="shared" si="28"/>
        <v>160782615</v>
      </c>
      <c r="I144" s="66">
        <f t="shared" si="28"/>
        <v>133826000</v>
      </c>
      <c r="J144" s="62">
        <f t="shared" si="28"/>
        <v>29991230</v>
      </c>
      <c r="K144" s="63">
        <f t="shared" si="28"/>
        <v>34522230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375437876</v>
      </c>
      <c r="D146" s="29">
        <f t="shared" ref="D146:K146" si="29">D156+D159+D160+D163+D166+D167+SUM(D170:D176)+D179</f>
        <v>405667581</v>
      </c>
      <c r="E146" s="30">
        <f t="shared" si="29"/>
        <v>456763327</v>
      </c>
      <c r="F146" s="31">
        <f t="shared" si="29"/>
        <v>616087915</v>
      </c>
      <c r="G146" s="29">
        <f t="shared" si="29"/>
        <v>600272339</v>
      </c>
      <c r="H146" s="32">
        <f t="shared" si="29"/>
        <v>600272339</v>
      </c>
      <c r="I146" s="33">
        <f t="shared" si="29"/>
        <v>716478324</v>
      </c>
      <c r="J146" s="29">
        <f t="shared" si="29"/>
        <v>728418633</v>
      </c>
      <c r="K146" s="30">
        <f t="shared" si="29"/>
        <v>744889942</v>
      </c>
    </row>
    <row r="147" spans="1:11" ht="13.15" customHeight="1" x14ac:dyDescent="0.25">
      <c r="A147" s="35" t="s">
        <v>19</v>
      </c>
      <c r="B147" s="28" t="s">
        <v>20</v>
      </c>
      <c r="C147" s="36">
        <v>39277966</v>
      </c>
      <c r="D147" s="36">
        <v>45632968</v>
      </c>
      <c r="E147" s="37">
        <v>47935864</v>
      </c>
      <c r="F147" s="38">
        <v>52580110</v>
      </c>
      <c r="G147" s="36">
        <v>49487013</v>
      </c>
      <c r="H147" s="39">
        <v>49487013</v>
      </c>
      <c r="I147" s="40">
        <v>55253187</v>
      </c>
      <c r="J147" s="36">
        <v>53525972</v>
      </c>
      <c r="K147" s="37">
        <v>51798757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48129189</v>
      </c>
      <c r="D149" s="36">
        <v>46922377</v>
      </c>
      <c r="E149" s="37">
        <v>45729830</v>
      </c>
      <c r="F149" s="38">
        <v>47640435</v>
      </c>
      <c r="G149" s="36">
        <v>48282895</v>
      </c>
      <c r="H149" s="39">
        <v>48282895</v>
      </c>
      <c r="I149" s="40">
        <v>54812060</v>
      </c>
      <c r="J149" s="36">
        <v>57161013</v>
      </c>
      <c r="K149" s="37">
        <v>59136966</v>
      </c>
    </row>
    <row r="150" spans="1:11" ht="13.15" customHeight="1" x14ac:dyDescent="0.25">
      <c r="A150" s="35" t="s">
        <v>23</v>
      </c>
      <c r="B150" s="28" t="s">
        <v>20</v>
      </c>
      <c r="C150" s="36">
        <v>152295854</v>
      </c>
      <c r="D150" s="36">
        <v>177592435</v>
      </c>
      <c r="E150" s="37">
        <v>227202472</v>
      </c>
      <c r="F150" s="38">
        <v>366437262</v>
      </c>
      <c r="G150" s="36">
        <v>355600961</v>
      </c>
      <c r="H150" s="39">
        <v>355600961</v>
      </c>
      <c r="I150" s="40">
        <v>444277976</v>
      </c>
      <c r="J150" s="36">
        <v>450289397</v>
      </c>
      <c r="K150" s="37">
        <v>460656818</v>
      </c>
    </row>
    <row r="151" spans="1:11" ht="13.15" customHeight="1" x14ac:dyDescent="0.25">
      <c r="A151" s="35" t="s">
        <v>24</v>
      </c>
      <c r="B151" s="28" t="s">
        <v>20</v>
      </c>
      <c r="C151" s="36">
        <v>50932179</v>
      </c>
      <c r="D151" s="36">
        <v>52810863</v>
      </c>
      <c r="E151" s="37">
        <v>51574408</v>
      </c>
      <c r="F151" s="38">
        <v>60343707</v>
      </c>
      <c r="G151" s="36">
        <v>65903826</v>
      </c>
      <c r="H151" s="39">
        <v>65903826</v>
      </c>
      <c r="I151" s="40">
        <v>84945078</v>
      </c>
      <c r="J151" s="36">
        <v>94286385</v>
      </c>
      <c r="K151" s="37">
        <v>104175692</v>
      </c>
    </row>
    <row r="152" spans="1:11" ht="13.15" customHeight="1" x14ac:dyDescent="0.25">
      <c r="A152" s="35" t="s">
        <v>25</v>
      </c>
      <c r="B152" s="28" t="s">
        <v>20</v>
      </c>
      <c r="C152" s="36">
        <v>3876965</v>
      </c>
      <c r="D152" s="36">
        <v>3056240</v>
      </c>
      <c r="E152" s="37">
        <v>357126</v>
      </c>
      <c r="F152" s="38">
        <v>2846777</v>
      </c>
      <c r="G152" s="36">
        <v>157082</v>
      </c>
      <c r="H152" s="39">
        <v>157082</v>
      </c>
      <c r="I152" s="40">
        <v>-52764</v>
      </c>
      <c r="J152" s="36">
        <v>-261810</v>
      </c>
      <c r="K152" s="37">
        <v>-470856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294512153</v>
      </c>
      <c r="D156" s="36">
        <f t="shared" ref="D156:K156" si="30">SUM(D147:D155)</f>
        <v>326014883</v>
      </c>
      <c r="E156" s="37">
        <f t="shared" si="30"/>
        <v>372799700</v>
      </c>
      <c r="F156" s="38">
        <f t="shared" si="30"/>
        <v>529848291</v>
      </c>
      <c r="G156" s="36">
        <f t="shared" si="30"/>
        <v>519431777</v>
      </c>
      <c r="H156" s="39">
        <f t="shared" si="30"/>
        <v>519431777</v>
      </c>
      <c r="I156" s="40">
        <f t="shared" si="30"/>
        <v>639235537</v>
      </c>
      <c r="J156" s="36">
        <f t="shared" si="30"/>
        <v>655000957</v>
      </c>
      <c r="K156" s="37">
        <f t="shared" si="30"/>
        <v>675297377</v>
      </c>
    </row>
    <row r="157" spans="1:11" ht="0.95" customHeight="1" x14ac:dyDescent="0.25">
      <c r="A157" s="47"/>
      <c r="B157" s="48" t="s">
        <v>20</v>
      </c>
      <c r="C157" s="36">
        <v>29363534</v>
      </c>
      <c r="D157" s="36">
        <v>27901131</v>
      </c>
      <c r="E157" s="37">
        <v>31241603</v>
      </c>
      <c r="F157" s="38">
        <v>31272744</v>
      </c>
      <c r="G157" s="36">
        <v>29217568</v>
      </c>
      <c r="H157" s="39">
        <v>29217568</v>
      </c>
      <c r="I157" s="40">
        <v>27094355</v>
      </c>
      <c r="J157" s="36">
        <v>24979238</v>
      </c>
      <c r="K157" s="37">
        <v>22864121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29363534</v>
      </c>
      <c r="D159" s="36">
        <v>27901131</v>
      </c>
      <c r="E159" s="37">
        <v>31241603</v>
      </c>
      <c r="F159" s="38">
        <v>31272744</v>
      </c>
      <c r="G159" s="36">
        <v>29217568</v>
      </c>
      <c r="H159" s="39">
        <v>29217568</v>
      </c>
      <c r="I159" s="40">
        <v>27094355</v>
      </c>
      <c r="J159" s="36">
        <v>24979238</v>
      </c>
      <c r="K159" s="37">
        <v>22864121</v>
      </c>
    </row>
    <row r="160" spans="1:11" ht="13.15" customHeight="1" x14ac:dyDescent="0.25">
      <c r="A160" s="46" t="s">
        <v>106</v>
      </c>
      <c r="B160" s="28" t="s">
        <v>20</v>
      </c>
      <c r="C160" s="36">
        <v>1618055</v>
      </c>
      <c r="D160" s="36">
        <v>1618055</v>
      </c>
      <c r="E160" s="37">
        <v>1618055</v>
      </c>
      <c r="F160" s="38">
        <v>1618055</v>
      </c>
      <c r="G160" s="36">
        <v>1618055</v>
      </c>
      <c r="H160" s="39">
        <v>1618055</v>
      </c>
      <c r="I160" s="40">
        <v>1618055</v>
      </c>
      <c r="J160" s="36">
        <v>1618055</v>
      </c>
      <c r="K160" s="37">
        <v>1618055</v>
      </c>
    </row>
    <row r="161" spans="1:11" ht="0.95" customHeight="1" x14ac:dyDescent="0.25">
      <c r="A161" s="47"/>
      <c r="B161" s="28" t="s">
        <v>20</v>
      </c>
      <c r="C161" s="1">
        <v>37681441</v>
      </c>
      <c r="D161" s="1">
        <v>37734130</v>
      </c>
      <c r="E161" s="2">
        <v>37734130</v>
      </c>
      <c r="F161" s="3">
        <v>41429785</v>
      </c>
      <c r="G161" s="1">
        <v>37734130</v>
      </c>
      <c r="H161" s="4">
        <v>37734130</v>
      </c>
      <c r="I161" s="5">
        <v>37734130</v>
      </c>
      <c r="J161" s="1">
        <v>37734130</v>
      </c>
      <c r="K161" s="2">
        <v>37734130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37681441</v>
      </c>
      <c r="D163" s="36">
        <v>37734130</v>
      </c>
      <c r="E163" s="37">
        <v>37734130</v>
      </c>
      <c r="F163" s="38">
        <v>41429785</v>
      </c>
      <c r="G163" s="36">
        <v>37734130</v>
      </c>
      <c r="H163" s="39">
        <v>37734130</v>
      </c>
      <c r="I163" s="40">
        <v>37734130</v>
      </c>
      <c r="J163" s="36">
        <v>37734130</v>
      </c>
      <c r="K163" s="37">
        <v>37734130</v>
      </c>
    </row>
    <row r="164" spans="1:11" ht="0.95" customHeight="1" x14ac:dyDescent="0.25">
      <c r="A164" s="47"/>
      <c r="B164" s="48" t="s">
        <v>20</v>
      </c>
      <c r="C164" s="36">
        <v>1447859</v>
      </c>
      <c r="D164" s="36">
        <v>1352683</v>
      </c>
      <c r="E164" s="37">
        <v>1312785</v>
      </c>
      <c r="F164" s="38">
        <v>1202356</v>
      </c>
      <c r="G164" s="36">
        <v>1200593</v>
      </c>
      <c r="H164" s="39">
        <v>1200593</v>
      </c>
      <c r="I164" s="40">
        <v>1082904</v>
      </c>
      <c r="J164" s="36">
        <v>965663</v>
      </c>
      <c r="K164" s="37">
        <v>848422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1447859</v>
      </c>
      <c r="D166" s="36">
        <v>1352683</v>
      </c>
      <c r="E166" s="37">
        <v>1312785</v>
      </c>
      <c r="F166" s="38">
        <v>1202356</v>
      </c>
      <c r="G166" s="36">
        <v>1200593</v>
      </c>
      <c r="H166" s="39">
        <v>1200593</v>
      </c>
      <c r="I166" s="40">
        <v>1082904</v>
      </c>
      <c r="J166" s="36">
        <v>965663</v>
      </c>
      <c r="K166" s="37">
        <v>848422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673543</v>
      </c>
      <c r="D168" s="1">
        <v>1628399</v>
      </c>
      <c r="E168" s="2">
        <v>1554421</v>
      </c>
      <c r="F168" s="3">
        <v>1506460</v>
      </c>
      <c r="G168" s="1">
        <v>1541174</v>
      </c>
      <c r="H168" s="4">
        <v>1541174</v>
      </c>
      <c r="I168" s="5">
        <v>1527277</v>
      </c>
      <c r="J168" s="1">
        <v>1513433</v>
      </c>
      <c r="K168" s="2">
        <v>1499589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673543</v>
      </c>
      <c r="D170" s="36">
        <v>1628399</v>
      </c>
      <c r="E170" s="37">
        <v>1554421</v>
      </c>
      <c r="F170" s="38">
        <v>1506460</v>
      </c>
      <c r="G170" s="36">
        <v>1541174</v>
      </c>
      <c r="H170" s="39">
        <v>1541174</v>
      </c>
      <c r="I170" s="40">
        <v>1527277</v>
      </c>
      <c r="J170" s="36">
        <v>1513433</v>
      </c>
      <c r="K170" s="37">
        <v>1499589</v>
      </c>
    </row>
    <row r="171" spans="1:11" ht="13.15" customHeight="1" x14ac:dyDescent="0.25">
      <c r="A171" s="46" t="s">
        <v>43</v>
      </c>
      <c r="B171" s="28" t="s">
        <v>20</v>
      </c>
      <c r="C171" s="1">
        <v>1214526</v>
      </c>
      <c r="D171" s="1">
        <v>1833634</v>
      </c>
      <c r="E171" s="2">
        <v>1766830</v>
      </c>
      <c r="F171" s="3">
        <v>2020675</v>
      </c>
      <c r="G171" s="1">
        <v>2007593</v>
      </c>
      <c r="H171" s="4">
        <v>2007593</v>
      </c>
      <c r="I171" s="5">
        <v>2140552</v>
      </c>
      <c r="J171" s="1">
        <v>2181378</v>
      </c>
      <c r="K171" s="2">
        <v>2222204</v>
      </c>
    </row>
    <row r="172" spans="1:11" ht="13.15" customHeight="1" x14ac:dyDescent="0.25">
      <c r="A172" s="46" t="s">
        <v>44</v>
      </c>
      <c r="B172" s="28" t="s">
        <v>20</v>
      </c>
      <c r="C172" s="36">
        <v>1142943</v>
      </c>
      <c r="D172" s="36">
        <v>791776</v>
      </c>
      <c r="E172" s="37">
        <v>1277797</v>
      </c>
      <c r="F172" s="38">
        <v>1820560</v>
      </c>
      <c r="G172" s="36">
        <v>1015119</v>
      </c>
      <c r="H172" s="39">
        <v>1015119</v>
      </c>
      <c r="I172" s="40">
        <v>732218</v>
      </c>
      <c r="J172" s="36">
        <v>300967</v>
      </c>
      <c r="K172" s="37">
        <v>-130284</v>
      </c>
    </row>
    <row r="173" spans="1:11" ht="13.15" customHeight="1" x14ac:dyDescent="0.25">
      <c r="A173" s="46" t="s">
        <v>45</v>
      </c>
      <c r="B173" s="28" t="s">
        <v>20</v>
      </c>
      <c r="C173" s="36">
        <v>1340231</v>
      </c>
      <c r="D173" s="36">
        <v>576081</v>
      </c>
      <c r="E173" s="37">
        <v>373328</v>
      </c>
      <c r="F173" s="38">
        <v>768236</v>
      </c>
      <c r="G173" s="36">
        <v>279422</v>
      </c>
      <c r="H173" s="39">
        <v>279422</v>
      </c>
      <c r="I173" s="40">
        <v>-13811</v>
      </c>
      <c r="J173" s="36">
        <v>-305925</v>
      </c>
      <c r="K173" s="37">
        <v>-598039</v>
      </c>
    </row>
    <row r="174" spans="1:11" ht="13.15" customHeight="1" x14ac:dyDescent="0.25">
      <c r="A174" s="46" t="s">
        <v>46</v>
      </c>
      <c r="B174" s="48" t="s">
        <v>20</v>
      </c>
      <c r="C174" s="36">
        <v>4658180</v>
      </c>
      <c r="D174" s="36">
        <v>4431398</v>
      </c>
      <c r="E174" s="37">
        <v>5299267</v>
      </c>
      <c r="F174" s="38">
        <v>2815342</v>
      </c>
      <c r="G174" s="36">
        <v>4441497</v>
      </c>
      <c r="H174" s="39">
        <v>4441497</v>
      </c>
      <c r="I174" s="40">
        <v>3541696</v>
      </c>
      <c r="J174" s="36">
        <v>2645326</v>
      </c>
      <c r="K174" s="37">
        <v>1748956</v>
      </c>
    </row>
    <row r="175" spans="1:11" ht="13.15" customHeight="1" x14ac:dyDescent="0.25">
      <c r="A175" s="46" t="s">
        <v>47</v>
      </c>
      <c r="B175" s="28" t="s">
        <v>20</v>
      </c>
      <c r="C175" s="36">
        <v>1785411</v>
      </c>
      <c r="D175" s="36">
        <v>1785411</v>
      </c>
      <c r="E175" s="37">
        <v>1785411</v>
      </c>
      <c r="F175" s="38">
        <v>1785411</v>
      </c>
      <c r="G175" s="36">
        <v>1785411</v>
      </c>
      <c r="H175" s="39">
        <v>1785411</v>
      </c>
      <c r="I175" s="40">
        <v>1785411</v>
      </c>
      <c r="J175" s="36">
        <v>1785411</v>
      </c>
      <c r="K175" s="37">
        <v>1785411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375437876</v>
      </c>
      <c r="D180" s="62">
        <f t="shared" ref="D180:K180" si="31">D156+D159+D160+D163+D166+D167+SUM(D170:D176)+D179</f>
        <v>405667581</v>
      </c>
      <c r="E180" s="63">
        <f t="shared" si="31"/>
        <v>456763327</v>
      </c>
      <c r="F180" s="64">
        <f t="shared" si="31"/>
        <v>616087915</v>
      </c>
      <c r="G180" s="62">
        <f t="shared" si="31"/>
        <v>600272339</v>
      </c>
      <c r="H180" s="65">
        <f t="shared" si="31"/>
        <v>600272339</v>
      </c>
      <c r="I180" s="66">
        <f t="shared" si="31"/>
        <v>716478324</v>
      </c>
      <c r="J180" s="62">
        <f t="shared" si="31"/>
        <v>728418633</v>
      </c>
      <c r="K180" s="63">
        <f t="shared" si="31"/>
        <v>744889942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12982052</v>
      </c>
      <c r="D183" s="36">
        <v>9651475</v>
      </c>
      <c r="E183" s="37">
        <v>9017038</v>
      </c>
      <c r="F183" s="38">
        <v>17273607</v>
      </c>
      <c r="G183" s="36">
        <v>17273607</v>
      </c>
      <c r="H183" s="39">
        <v>17273607</v>
      </c>
      <c r="I183" s="40">
        <v>17620014</v>
      </c>
      <c r="J183" s="36">
        <v>18050921</v>
      </c>
      <c r="K183" s="37">
        <v>18050921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8494698</v>
      </c>
      <c r="D184" s="29">
        <f t="shared" ref="D184:K184" si="32">D194+D197+D198+D201+D204+D205+SUM(D208:D214)+D217</f>
        <v>8933955</v>
      </c>
      <c r="E184" s="30">
        <f t="shared" si="32"/>
        <v>13047374</v>
      </c>
      <c r="F184" s="31">
        <f t="shared" si="32"/>
        <v>12771145</v>
      </c>
      <c r="G184" s="29">
        <f t="shared" si="32"/>
        <v>11851820</v>
      </c>
      <c r="H184" s="32">
        <f t="shared" si="32"/>
        <v>11851820</v>
      </c>
      <c r="I184" s="33">
        <f t="shared" si="32"/>
        <v>12231247</v>
      </c>
      <c r="J184" s="29">
        <f t="shared" si="32"/>
        <v>13793885</v>
      </c>
      <c r="K184" s="30">
        <f t="shared" si="32"/>
        <v>15414609</v>
      </c>
    </row>
    <row r="185" spans="1:11" ht="13.15" customHeight="1" x14ac:dyDescent="0.25">
      <c r="A185" s="35" t="s">
        <v>19</v>
      </c>
      <c r="B185" s="28" t="s">
        <v>20</v>
      </c>
      <c r="C185" s="36">
        <v>608329</v>
      </c>
      <c r="D185" s="36">
        <v>597200</v>
      </c>
      <c r="E185" s="37">
        <v>996553</v>
      </c>
      <c r="F185" s="38">
        <v>362844</v>
      </c>
      <c r="G185" s="36">
        <v>362844</v>
      </c>
      <c r="H185" s="39">
        <v>362844</v>
      </c>
      <c r="I185" s="40">
        <v>380623</v>
      </c>
      <c r="J185" s="36">
        <v>398132</v>
      </c>
      <c r="K185" s="37">
        <v>416048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412323</v>
      </c>
      <c r="D187" s="36">
        <v>521826</v>
      </c>
      <c r="E187" s="37">
        <v>358175</v>
      </c>
      <c r="F187" s="38">
        <v>459623</v>
      </c>
      <c r="G187" s="36">
        <v>482361</v>
      </c>
      <c r="H187" s="39">
        <v>482361</v>
      </c>
      <c r="I187" s="40">
        <v>505997</v>
      </c>
      <c r="J187" s="36">
        <v>529273</v>
      </c>
      <c r="K187" s="37">
        <v>553090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1020652</v>
      </c>
      <c r="D194" s="29">
        <f t="shared" ref="D194:K194" si="33">SUM(D185:D193)</f>
        <v>1119026</v>
      </c>
      <c r="E194" s="30">
        <f t="shared" si="33"/>
        <v>1354728</v>
      </c>
      <c r="F194" s="31">
        <f t="shared" si="33"/>
        <v>822467</v>
      </c>
      <c r="G194" s="29">
        <f t="shared" si="33"/>
        <v>845205</v>
      </c>
      <c r="H194" s="32">
        <f t="shared" si="33"/>
        <v>845205</v>
      </c>
      <c r="I194" s="33">
        <f t="shared" si="33"/>
        <v>886620</v>
      </c>
      <c r="J194" s="29">
        <f t="shared" si="33"/>
        <v>927405</v>
      </c>
      <c r="K194" s="30">
        <f t="shared" si="33"/>
        <v>969138</v>
      </c>
    </row>
    <row r="195" spans="1:11" ht="13.15" customHeight="1" x14ac:dyDescent="0.25">
      <c r="A195" s="47" t="s">
        <v>31</v>
      </c>
      <c r="B195" s="48" t="s">
        <v>20</v>
      </c>
      <c r="C195" s="36">
        <v>131676</v>
      </c>
      <c r="D195" s="36">
        <v>135721</v>
      </c>
      <c r="E195" s="37">
        <v>252980</v>
      </c>
      <c r="F195" s="38">
        <v>187601</v>
      </c>
      <c r="G195" s="36">
        <v>187601</v>
      </c>
      <c r="H195" s="39">
        <v>187601</v>
      </c>
      <c r="I195" s="40">
        <v>196794</v>
      </c>
      <c r="J195" s="36">
        <v>205847</v>
      </c>
      <c r="K195" s="37">
        <v>215110</v>
      </c>
    </row>
    <row r="196" spans="1:11" ht="13.15" customHeight="1" x14ac:dyDescent="0.25">
      <c r="A196" s="47" t="s">
        <v>32</v>
      </c>
      <c r="B196" s="28" t="s">
        <v>20</v>
      </c>
      <c r="C196" s="41">
        <v>127353</v>
      </c>
      <c r="D196" s="41">
        <v>134026</v>
      </c>
      <c r="E196" s="42">
        <v>235176</v>
      </c>
      <c r="F196" s="43">
        <v>238958</v>
      </c>
      <c r="G196" s="41">
        <v>299286</v>
      </c>
      <c r="H196" s="44">
        <v>299286</v>
      </c>
      <c r="I196" s="45">
        <v>313951</v>
      </c>
      <c r="J196" s="41">
        <v>328393</v>
      </c>
      <c r="K196" s="42">
        <v>343171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259029</v>
      </c>
      <c r="D197" s="49">
        <f t="shared" si="34"/>
        <v>269747</v>
      </c>
      <c r="E197" s="50">
        <f t="shared" si="34"/>
        <v>488156</v>
      </c>
      <c r="F197" s="51">
        <f t="shared" si="34"/>
        <v>426559</v>
      </c>
      <c r="G197" s="49">
        <f t="shared" si="34"/>
        <v>486887</v>
      </c>
      <c r="H197" s="52">
        <f t="shared" si="34"/>
        <v>486887</v>
      </c>
      <c r="I197" s="53">
        <f t="shared" si="34"/>
        <v>510745</v>
      </c>
      <c r="J197" s="49">
        <f t="shared" si="34"/>
        <v>534240</v>
      </c>
      <c r="K197" s="50">
        <f t="shared" si="34"/>
        <v>558281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318793</v>
      </c>
      <c r="D202" s="36">
        <v>327456</v>
      </c>
      <c r="E202" s="37">
        <v>339159</v>
      </c>
      <c r="F202" s="38">
        <v>430382</v>
      </c>
      <c r="G202" s="36">
        <v>430382</v>
      </c>
      <c r="H202" s="39">
        <v>430382</v>
      </c>
      <c r="I202" s="40">
        <v>451471</v>
      </c>
      <c r="J202" s="36">
        <v>472238</v>
      </c>
      <c r="K202" s="37">
        <v>493488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318793</v>
      </c>
      <c r="D204" s="49">
        <f t="shared" si="36"/>
        <v>327456</v>
      </c>
      <c r="E204" s="50">
        <f t="shared" si="36"/>
        <v>339159</v>
      </c>
      <c r="F204" s="51">
        <f t="shared" si="36"/>
        <v>430382</v>
      </c>
      <c r="G204" s="49">
        <f t="shared" si="36"/>
        <v>430382</v>
      </c>
      <c r="H204" s="52">
        <f t="shared" si="36"/>
        <v>430382</v>
      </c>
      <c r="I204" s="53">
        <f t="shared" si="36"/>
        <v>451471</v>
      </c>
      <c r="J204" s="49">
        <f t="shared" si="36"/>
        <v>472238</v>
      </c>
      <c r="K204" s="50">
        <f t="shared" si="36"/>
        <v>493488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64637</v>
      </c>
      <c r="D209" s="1">
        <v>66098</v>
      </c>
      <c r="E209" s="2">
        <v>33917</v>
      </c>
      <c r="F209" s="3">
        <v>47742</v>
      </c>
      <c r="G209" s="1">
        <v>47742</v>
      </c>
      <c r="H209" s="4">
        <v>47742</v>
      </c>
      <c r="I209" s="5">
        <v>50081</v>
      </c>
      <c r="J209" s="1">
        <v>52384</v>
      </c>
      <c r="K209" s="2">
        <v>54741</v>
      </c>
    </row>
    <row r="210" spans="1:11" ht="13.15" customHeight="1" x14ac:dyDescent="0.25">
      <c r="A210" s="46" t="s">
        <v>44</v>
      </c>
      <c r="B210" s="28" t="s">
        <v>20</v>
      </c>
      <c r="C210" s="36">
        <v>4852801</v>
      </c>
      <c r="D210" s="36">
        <v>5018347</v>
      </c>
      <c r="E210" s="37">
        <v>7229904</v>
      </c>
      <c r="F210" s="38">
        <v>5748294</v>
      </c>
      <c r="G210" s="36">
        <v>6452328</v>
      </c>
      <c r="H210" s="39">
        <v>6452328</v>
      </c>
      <c r="I210" s="40">
        <v>6568493</v>
      </c>
      <c r="J210" s="36">
        <v>7870642</v>
      </c>
      <c r="K210" s="37">
        <v>9224821</v>
      </c>
    </row>
    <row r="211" spans="1:11" ht="13.15" customHeight="1" x14ac:dyDescent="0.25">
      <c r="A211" s="46" t="s">
        <v>45</v>
      </c>
      <c r="B211" s="28" t="s">
        <v>20</v>
      </c>
      <c r="C211" s="36">
        <v>878166</v>
      </c>
      <c r="D211" s="36">
        <v>767602</v>
      </c>
      <c r="E211" s="37">
        <v>601470</v>
      </c>
      <c r="F211" s="38">
        <v>883780</v>
      </c>
      <c r="G211" s="36">
        <v>813780</v>
      </c>
      <c r="H211" s="39">
        <v>813780</v>
      </c>
      <c r="I211" s="40">
        <v>853655</v>
      </c>
      <c r="J211" s="36">
        <v>892924</v>
      </c>
      <c r="K211" s="37">
        <v>933106</v>
      </c>
    </row>
    <row r="212" spans="1:11" ht="13.15" customHeight="1" x14ac:dyDescent="0.25">
      <c r="A212" s="46" t="s">
        <v>46</v>
      </c>
      <c r="B212" s="48" t="s">
        <v>20</v>
      </c>
      <c r="C212" s="36">
        <v>1100620</v>
      </c>
      <c r="D212" s="36">
        <v>1365679</v>
      </c>
      <c r="E212" s="37">
        <v>3000040</v>
      </c>
      <c r="F212" s="38">
        <v>4411921</v>
      </c>
      <c r="G212" s="36">
        <v>2775496</v>
      </c>
      <c r="H212" s="39">
        <v>2775496</v>
      </c>
      <c r="I212" s="40">
        <v>2910182</v>
      </c>
      <c r="J212" s="36">
        <v>3044052</v>
      </c>
      <c r="K212" s="37">
        <v>3181034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21476750</v>
      </c>
      <c r="D219" s="62">
        <f t="shared" si="39"/>
        <v>18585430</v>
      </c>
      <c r="E219" s="63">
        <f t="shared" si="39"/>
        <v>22064412</v>
      </c>
      <c r="F219" s="64">
        <f t="shared" si="39"/>
        <v>30044752</v>
      </c>
      <c r="G219" s="62">
        <f t="shared" si="39"/>
        <v>29125427</v>
      </c>
      <c r="H219" s="65">
        <f t="shared" si="39"/>
        <v>29125427</v>
      </c>
      <c r="I219" s="66">
        <f t="shared" si="39"/>
        <v>29851261</v>
      </c>
      <c r="J219" s="62">
        <f t="shared" si="39"/>
        <v>31844806</v>
      </c>
      <c r="K219" s="63">
        <f t="shared" si="39"/>
        <v>33465530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0.19844095691608463</v>
      </c>
      <c r="D221" s="6">
        <f t="shared" si="40"/>
        <v>0.3750993625367523</v>
      </c>
      <c r="E221" s="7">
        <f t="shared" si="40"/>
        <v>5.7457902335115996E-2</v>
      </c>
      <c r="F221" s="8">
        <f t="shared" si="40"/>
        <v>0.10524407852123312</v>
      </c>
      <c r="G221" s="6">
        <f t="shared" si="40"/>
        <v>0.14334252493654243</v>
      </c>
      <c r="H221" s="9">
        <f t="shared" si="40"/>
        <v>0.14334252493654243</v>
      </c>
      <c r="I221" s="10">
        <f t="shared" si="40"/>
        <v>0.27032116330160061</v>
      </c>
      <c r="J221" s="6">
        <f t="shared" si="40"/>
        <v>0.49294410399306732</v>
      </c>
      <c r="K221" s="7">
        <f t="shared" si="40"/>
        <v>0.43331499732201539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1.3742126437330554E-2</v>
      </c>
      <c r="D222" s="6">
        <f t="shared" si="41"/>
        <v>0.85889006602617735</v>
      </c>
      <c r="E222" s="7">
        <f t="shared" si="41"/>
        <v>0.41642444004339341</v>
      </c>
      <c r="F222" s="8">
        <f t="shared" si="41"/>
        <v>0.94682019800496797</v>
      </c>
      <c r="G222" s="6">
        <f t="shared" si="41"/>
        <v>1.3342312349702063</v>
      </c>
      <c r="H222" s="9">
        <f t="shared" si="41"/>
        <v>1.3342312349702063</v>
      </c>
      <c r="I222" s="10">
        <f t="shared" si="41"/>
        <v>2.0531198215847049</v>
      </c>
      <c r="J222" s="6">
        <f t="shared" si="41"/>
        <v>0.81901638149100531</v>
      </c>
      <c r="K222" s="7">
        <f t="shared" si="41"/>
        <v>0.82871117767342728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2.2765061587992044E-2</v>
      </c>
      <c r="D223" s="6">
        <f t="shared" si="42"/>
        <v>2.2200511853345116E-2</v>
      </c>
      <c r="E223" s="7">
        <f t="shared" si="42"/>
        <v>2.8764632203747868E-2</v>
      </c>
      <c r="F223" s="8">
        <f t="shared" si="42"/>
        <v>2.0835085749002304E-2</v>
      </c>
      <c r="G223" s="6">
        <f t="shared" si="42"/>
        <v>1.9848534224947766E-2</v>
      </c>
      <c r="H223" s="9">
        <f t="shared" si="42"/>
        <v>1.9848534224947766E-2</v>
      </c>
      <c r="I223" s="10">
        <f t="shared" si="42"/>
        <v>1.7146616148661184E-2</v>
      </c>
      <c r="J223" s="6">
        <f t="shared" si="42"/>
        <v>1.9018515763160257E-2</v>
      </c>
      <c r="K223" s="7">
        <f t="shared" si="42"/>
        <v>2.0780782784099065E-2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2.324316095684063E-2</v>
      </c>
      <c r="D224" s="6">
        <f t="shared" si="43"/>
        <v>4.2799718614177036E-2</v>
      </c>
      <c r="E224" s="7">
        <f t="shared" si="43"/>
        <v>3.7042830478077701E-2</v>
      </c>
      <c r="F224" s="8">
        <f t="shared" si="43"/>
        <v>4.7516939836864648E-2</v>
      </c>
      <c r="G224" s="6">
        <f t="shared" si="43"/>
        <v>5.8445888083080273E-2</v>
      </c>
      <c r="H224" s="9">
        <f t="shared" si="43"/>
        <v>5.8445888083080273E-2</v>
      </c>
      <c r="I224" s="10">
        <f t="shared" si="43"/>
        <v>6.786065910715651E-2</v>
      </c>
      <c r="J224" s="6">
        <f t="shared" si="43"/>
        <v>3.940216671012417E-2</v>
      </c>
      <c r="K224" s="7">
        <f t="shared" si="43"/>
        <v>4.0947348777912979E-2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2712603</v>
      </c>
      <c r="E5" s="30">
        <f t="shared" si="0"/>
        <v>7863169</v>
      </c>
      <c r="F5" s="31">
        <f t="shared" si="0"/>
        <v>2563003</v>
      </c>
      <c r="G5" s="29">
        <f t="shared" si="0"/>
        <v>17004000</v>
      </c>
      <c r="H5" s="32">
        <f t="shared" si="0"/>
        <v>17004000</v>
      </c>
      <c r="I5" s="33">
        <f t="shared" si="0"/>
        <v>12274000</v>
      </c>
      <c r="J5" s="29">
        <f t="shared" si="0"/>
        <v>10723000</v>
      </c>
      <c r="K5" s="30">
        <f t="shared" si="0"/>
        <v>10897000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1963000</v>
      </c>
      <c r="G6" s="36">
        <v>1963000</v>
      </c>
      <c r="H6" s="39">
        <v>1963000</v>
      </c>
      <c r="I6" s="40">
        <v>500000</v>
      </c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>
        <v>2768000</v>
      </c>
      <c r="J8" s="36">
        <v>1881000</v>
      </c>
      <c r="K8" s="37">
        <v>1699000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7399757</v>
      </c>
      <c r="F9" s="38"/>
      <c r="G9" s="36"/>
      <c r="H9" s="39"/>
      <c r="I9" s="40">
        <v>45000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1</v>
      </c>
      <c r="G10" s="36">
        <v>12391000</v>
      </c>
      <c r="H10" s="39">
        <v>12391000</v>
      </c>
      <c r="I10" s="40">
        <v>8651000</v>
      </c>
      <c r="J10" s="36">
        <v>8842000</v>
      </c>
      <c r="K10" s="37">
        <v>9198000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>
        <v>2733363</v>
      </c>
      <c r="E11" s="37">
        <v>352967</v>
      </c>
      <c r="F11" s="38">
        <v>1</v>
      </c>
      <c r="G11" s="36">
        <v>700000</v>
      </c>
      <c r="H11" s="39">
        <v>700000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2733363</v>
      </c>
      <c r="E15" s="30">
        <f t="shared" si="1"/>
        <v>7752724</v>
      </c>
      <c r="F15" s="31">
        <f t="shared" si="1"/>
        <v>1963002</v>
      </c>
      <c r="G15" s="29">
        <f t="shared" si="1"/>
        <v>15054000</v>
      </c>
      <c r="H15" s="32">
        <f t="shared" si="1"/>
        <v>15054000</v>
      </c>
      <c r="I15" s="33">
        <f t="shared" si="1"/>
        <v>11964000</v>
      </c>
      <c r="J15" s="29">
        <f t="shared" si="1"/>
        <v>10723000</v>
      </c>
      <c r="K15" s="30">
        <f t="shared" si="1"/>
        <v>10897000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-8557</v>
      </c>
      <c r="F30" s="3">
        <v>1</v>
      </c>
      <c r="G30" s="1"/>
      <c r="H30" s="4"/>
      <c r="I30" s="5">
        <v>60000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-20760</v>
      </c>
      <c r="E31" s="37">
        <v>119002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600000</v>
      </c>
      <c r="G32" s="36">
        <v>1250000</v>
      </c>
      <c r="H32" s="39">
        <v>1250000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>
        <v>700000</v>
      </c>
      <c r="H33" s="39">
        <v>700000</v>
      </c>
      <c r="I33" s="40">
        <v>250000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8150086</v>
      </c>
      <c r="F40" s="31">
        <f t="shared" si="7"/>
        <v>6770000</v>
      </c>
      <c r="G40" s="29">
        <f t="shared" si="7"/>
        <v>0</v>
      </c>
      <c r="H40" s="32">
        <f t="shared" si="7"/>
        <v>0</v>
      </c>
      <c r="I40" s="33">
        <f t="shared" si="7"/>
        <v>60000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8150086</v>
      </c>
      <c r="F44" s="38">
        <v>6770000</v>
      </c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8150086</v>
      </c>
      <c r="F50" s="31">
        <f t="shared" si="8"/>
        <v>6770000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>
        <v>60000</v>
      </c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13000000</v>
      </c>
      <c r="G75" s="29">
        <f t="shared" si="14"/>
        <v>13000000</v>
      </c>
      <c r="H75" s="32">
        <f t="shared" si="14"/>
        <v>13000000</v>
      </c>
      <c r="I75" s="33">
        <f t="shared" si="14"/>
        <v>20000000</v>
      </c>
      <c r="J75" s="29">
        <f t="shared" si="14"/>
        <v>30000000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13000000</v>
      </c>
      <c r="G79" s="36">
        <v>13000000</v>
      </c>
      <c r="H79" s="39">
        <v>13000000</v>
      </c>
      <c r="I79" s="40">
        <v>20000000</v>
      </c>
      <c r="J79" s="36">
        <v>30000000</v>
      </c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13000000</v>
      </c>
      <c r="G85" s="29">
        <f t="shared" si="15"/>
        <v>13000000</v>
      </c>
      <c r="H85" s="32">
        <f t="shared" si="15"/>
        <v>13000000</v>
      </c>
      <c r="I85" s="33">
        <f t="shared" si="15"/>
        <v>20000000</v>
      </c>
      <c r="J85" s="29">
        <f t="shared" si="15"/>
        <v>30000000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2712603</v>
      </c>
      <c r="E110" s="30">
        <f t="shared" si="21"/>
        <v>16013255</v>
      </c>
      <c r="F110" s="31">
        <f t="shared" si="21"/>
        <v>22333003</v>
      </c>
      <c r="G110" s="29">
        <f t="shared" si="21"/>
        <v>30004000</v>
      </c>
      <c r="H110" s="32">
        <f t="shared" si="21"/>
        <v>30004000</v>
      </c>
      <c r="I110" s="33">
        <f t="shared" si="21"/>
        <v>32334000</v>
      </c>
      <c r="J110" s="29">
        <f t="shared" si="21"/>
        <v>40723000</v>
      </c>
      <c r="K110" s="30">
        <f t="shared" si="21"/>
        <v>10897000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1963000</v>
      </c>
      <c r="G111" s="36">
        <v>1963000</v>
      </c>
      <c r="H111" s="39">
        <v>1963000</v>
      </c>
      <c r="I111" s="40">
        <v>500000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>
        <v>2768000</v>
      </c>
      <c r="J113" s="36">
        <v>1881000</v>
      </c>
      <c r="K113" s="37">
        <v>1699000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15549843</v>
      </c>
      <c r="F114" s="38">
        <v>19770000</v>
      </c>
      <c r="G114" s="36">
        <v>13000000</v>
      </c>
      <c r="H114" s="39">
        <v>13000000</v>
      </c>
      <c r="I114" s="40">
        <v>20045000</v>
      </c>
      <c r="J114" s="36">
        <v>30000000</v>
      </c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1</v>
      </c>
      <c r="G115" s="36">
        <v>12391000</v>
      </c>
      <c r="H115" s="39">
        <v>12391000</v>
      </c>
      <c r="I115" s="40">
        <v>8651000</v>
      </c>
      <c r="J115" s="36">
        <v>8842000</v>
      </c>
      <c r="K115" s="37">
        <v>9198000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2733363</v>
      </c>
      <c r="E116" s="37">
        <v>352967</v>
      </c>
      <c r="F116" s="38">
        <v>1</v>
      </c>
      <c r="G116" s="36">
        <v>700000</v>
      </c>
      <c r="H116" s="39">
        <v>700000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2733363</v>
      </c>
      <c r="E120" s="30">
        <f t="shared" si="22"/>
        <v>15902810</v>
      </c>
      <c r="F120" s="31">
        <f t="shared" si="22"/>
        <v>21733002</v>
      </c>
      <c r="G120" s="29">
        <f t="shared" si="22"/>
        <v>28054000</v>
      </c>
      <c r="H120" s="32">
        <f t="shared" si="22"/>
        <v>28054000</v>
      </c>
      <c r="I120" s="33">
        <f t="shared" si="22"/>
        <v>31964000</v>
      </c>
      <c r="J120" s="29">
        <f t="shared" si="22"/>
        <v>40723000</v>
      </c>
      <c r="K120" s="30">
        <f t="shared" si="22"/>
        <v>10897000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-8557</v>
      </c>
      <c r="F135" s="3">
        <v>1</v>
      </c>
      <c r="G135" s="1"/>
      <c r="H135" s="4"/>
      <c r="I135" s="5">
        <v>120000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-20760</v>
      </c>
      <c r="E136" s="37">
        <v>119002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600000</v>
      </c>
      <c r="G137" s="36">
        <v>1250000</v>
      </c>
      <c r="H137" s="39">
        <v>1250000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>
        <v>700000</v>
      </c>
      <c r="H138" s="39">
        <v>700000</v>
      </c>
      <c r="I138" s="40">
        <v>250000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2712603</v>
      </c>
      <c r="E144" s="63">
        <f t="shared" si="28"/>
        <v>16013255</v>
      </c>
      <c r="F144" s="64">
        <f t="shared" si="28"/>
        <v>22333003</v>
      </c>
      <c r="G144" s="62">
        <f t="shared" si="28"/>
        <v>30004000</v>
      </c>
      <c r="H144" s="65">
        <f t="shared" si="28"/>
        <v>30004000</v>
      </c>
      <c r="I144" s="66">
        <f t="shared" si="28"/>
        <v>32334000</v>
      </c>
      <c r="J144" s="62">
        <f t="shared" si="28"/>
        <v>40723000</v>
      </c>
      <c r="K144" s="63">
        <f t="shared" si="28"/>
        <v>10897000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284111955</v>
      </c>
      <c r="D146" s="29">
        <f t="shared" ref="D146:K146" si="29">D156+D159+D160+D163+D166+D167+SUM(D170:D176)+D179</f>
        <v>300756746</v>
      </c>
      <c r="E146" s="30">
        <f t="shared" si="29"/>
        <v>308626893</v>
      </c>
      <c r="F146" s="31">
        <f t="shared" si="29"/>
        <v>328326805</v>
      </c>
      <c r="G146" s="29">
        <f t="shared" si="29"/>
        <v>332819331</v>
      </c>
      <c r="H146" s="32">
        <f t="shared" si="29"/>
        <v>332819331</v>
      </c>
      <c r="I146" s="33">
        <f t="shared" si="29"/>
        <v>408902193</v>
      </c>
      <c r="J146" s="29">
        <f t="shared" si="29"/>
        <v>415952192</v>
      </c>
      <c r="K146" s="30">
        <f t="shared" si="29"/>
        <v>385822193</v>
      </c>
    </row>
    <row r="147" spans="1:11" ht="13.15" customHeight="1" x14ac:dyDescent="0.25">
      <c r="A147" s="35" t="s">
        <v>19</v>
      </c>
      <c r="B147" s="28" t="s">
        <v>20</v>
      </c>
      <c r="C147" s="36">
        <v>33035620</v>
      </c>
      <c r="D147" s="36">
        <v>35401778</v>
      </c>
      <c r="E147" s="37">
        <v>32481224</v>
      </c>
      <c r="F147" s="38">
        <v>37364778</v>
      </c>
      <c r="G147" s="36">
        <v>36092775</v>
      </c>
      <c r="H147" s="39">
        <v>36092775</v>
      </c>
      <c r="I147" s="40">
        <v>35324775</v>
      </c>
      <c r="J147" s="36">
        <v>34507775</v>
      </c>
      <c r="K147" s="37">
        <v>34431775</v>
      </c>
    </row>
    <row r="148" spans="1:11" ht="13.15" customHeight="1" x14ac:dyDescent="0.25">
      <c r="A148" s="35" t="s">
        <v>21</v>
      </c>
      <c r="B148" s="28" t="s">
        <v>20</v>
      </c>
      <c r="C148" s="36">
        <v>36856160</v>
      </c>
      <c r="D148" s="36">
        <v>36432485</v>
      </c>
      <c r="E148" s="37">
        <v>-3154876</v>
      </c>
      <c r="F148" s="38">
        <v>36432484</v>
      </c>
      <c r="G148" s="36">
        <v>13180919</v>
      </c>
      <c r="H148" s="39">
        <v>13180919</v>
      </c>
      <c r="I148" s="40">
        <v>13180919</v>
      </c>
      <c r="J148" s="36">
        <v>13180919</v>
      </c>
      <c r="K148" s="37">
        <v>13180919</v>
      </c>
    </row>
    <row r="149" spans="1:11" ht="13.15" customHeight="1" x14ac:dyDescent="0.25">
      <c r="A149" s="35" t="s">
        <v>22</v>
      </c>
      <c r="B149" s="28" t="s">
        <v>20</v>
      </c>
      <c r="C149" s="36">
        <v>20081088</v>
      </c>
      <c r="D149" s="36">
        <v>20175215</v>
      </c>
      <c r="E149" s="37">
        <v>19183800</v>
      </c>
      <c r="F149" s="38">
        <v>12485556</v>
      </c>
      <c r="G149" s="36">
        <v>13522531</v>
      </c>
      <c r="H149" s="39">
        <v>13522531</v>
      </c>
      <c r="I149" s="40">
        <v>21883179</v>
      </c>
      <c r="J149" s="36">
        <v>20656179</v>
      </c>
      <c r="K149" s="37">
        <v>20398180</v>
      </c>
    </row>
    <row r="150" spans="1:11" ht="13.15" customHeight="1" x14ac:dyDescent="0.25">
      <c r="A150" s="35" t="s">
        <v>23</v>
      </c>
      <c r="B150" s="28" t="s">
        <v>20</v>
      </c>
      <c r="C150" s="36">
        <v>114271807</v>
      </c>
      <c r="D150" s="36">
        <v>127828192</v>
      </c>
      <c r="E150" s="37">
        <v>181273222</v>
      </c>
      <c r="F150" s="38">
        <v>147598192</v>
      </c>
      <c r="G150" s="36">
        <v>140678779</v>
      </c>
      <c r="H150" s="39">
        <v>140678779</v>
      </c>
      <c r="I150" s="40">
        <v>178109125</v>
      </c>
      <c r="J150" s="36">
        <v>187699124</v>
      </c>
      <c r="K150" s="37">
        <v>157623124</v>
      </c>
    </row>
    <row r="151" spans="1:11" ht="13.15" customHeight="1" x14ac:dyDescent="0.25">
      <c r="A151" s="35" t="s">
        <v>24</v>
      </c>
      <c r="B151" s="28" t="s">
        <v>20</v>
      </c>
      <c r="C151" s="36">
        <v>23454704</v>
      </c>
      <c r="D151" s="36">
        <v>23396933</v>
      </c>
      <c r="E151" s="37">
        <v>22837314</v>
      </c>
      <c r="F151" s="38">
        <v>28610561</v>
      </c>
      <c r="G151" s="36">
        <v>34593287</v>
      </c>
      <c r="H151" s="39">
        <v>34593287</v>
      </c>
      <c r="I151" s="40">
        <v>68332029</v>
      </c>
      <c r="J151" s="36">
        <v>68206029</v>
      </c>
      <c r="K151" s="37">
        <v>68486029</v>
      </c>
    </row>
    <row r="152" spans="1:11" ht="13.15" customHeight="1" x14ac:dyDescent="0.25">
      <c r="A152" s="35" t="s">
        <v>25</v>
      </c>
      <c r="B152" s="28" t="s">
        <v>20</v>
      </c>
      <c r="C152" s="36">
        <v>-14230317</v>
      </c>
      <c r="D152" s="36">
        <v>-11556388</v>
      </c>
      <c r="E152" s="37">
        <v>-11797754</v>
      </c>
      <c r="F152" s="38">
        <v>-3867170</v>
      </c>
      <c r="G152" s="36">
        <v>14942947</v>
      </c>
      <c r="H152" s="39">
        <v>14942947</v>
      </c>
      <c r="I152" s="40">
        <v>14242947</v>
      </c>
      <c r="J152" s="36">
        <v>14242947</v>
      </c>
      <c r="K152" s="37">
        <v>14242947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213469062</v>
      </c>
      <c r="D156" s="36">
        <f t="shared" ref="D156:K156" si="30">SUM(D147:D155)</f>
        <v>231678215</v>
      </c>
      <c r="E156" s="37">
        <f t="shared" si="30"/>
        <v>240822930</v>
      </c>
      <c r="F156" s="38">
        <f t="shared" si="30"/>
        <v>258624401</v>
      </c>
      <c r="G156" s="36">
        <f t="shared" si="30"/>
        <v>253011238</v>
      </c>
      <c r="H156" s="39">
        <f t="shared" si="30"/>
        <v>253011238</v>
      </c>
      <c r="I156" s="40">
        <f t="shared" si="30"/>
        <v>331072974</v>
      </c>
      <c r="J156" s="36">
        <f t="shared" si="30"/>
        <v>338492973</v>
      </c>
      <c r="K156" s="37">
        <f t="shared" si="30"/>
        <v>308362974</v>
      </c>
    </row>
    <row r="157" spans="1:11" ht="0.95" customHeight="1" x14ac:dyDescent="0.25">
      <c r="A157" s="47"/>
      <c r="B157" s="48" t="s">
        <v>20</v>
      </c>
      <c r="C157" s="36">
        <v>17091549</v>
      </c>
      <c r="D157" s="36">
        <v>16674317</v>
      </c>
      <c r="E157" s="37">
        <v>19404165</v>
      </c>
      <c r="F157" s="38">
        <v>16674317</v>
      </c>
      <c r="G157" s="36">
        <v>30077727</v>
      </c>
      <c r="H157" s="39">
        <v>30077727</v>
      </c>
      <c r="I157" s="40">
        <v>29578852</v>
      </c>
      <c r="J157" s="36">
        <v>29578852</v>
      </c>
      <c r="K157" s="37">
        <v>29578852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17091549</v>
      </c>
      <c r="D159" s="36">
        <v>16674317</v>
      </c>
      <c r="E159" s="37">
        <v>19404165</v>
      </c>
      <c r="F159" s="38">
        <v>16674317</v>
      </c>
      <c r="G159" s="36">
        <v>30077727</v>
      </c>
      <c r="H159" s="39">
        <v>30077727</v>
      </c>
      <c r="I159" s="40">
        <v>29578852</v>
      </c>
      <c r="J159" s="36">
        <v>29578852</v>
      </c>
      <c r="K159" s="37">
        <v>29578852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35107711</v>
      </c>
      <c r="D161" s="1">
        <v>34833361</v>
      </c>
      <c r="E161" s="2">
        <v>38651233</v>
      </c>
      <c r="F161" s="3">
        <v>34833361</v>
      </c>
      <c r="G161" s="1">
        <v>38651233</v>
      </c>
      <c r="H161" s="4">
        <v>38651233</v>
      </c>
      <c r="I161" s="5">
        <v>38651233</v>
      </c>
      <c r="J161" s="1">
        <v>38651233</v>
      </c>
      <c r="K161" s="2">
        <v>38651233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35107711</v>
      </c>
      <c r="D163" s="36">
        <v>34833361</v>
      </c>
      <c r="E163" s="37">
        <v>38651233</v>
      </c>
      <c r="F163" s="38">
        <v>34833361</v>
      </c>
      <c r="G163" s="36">
        <v>38651233</v>
      </c>
      <c r="H163" s="39">
        <v>38651233</v>
      </c>
      <c r="I163" s="40">
        <v>38651233</v>
      </c>
      <c r="J163" s="36">
        <v>38651233</v>
      </c>
      <c r="K163" s="37">
        <v>38651233</v>
      </c>
    </row>
    <row r="164" spans="1:11" ht="0.95" customHeight="1" x14ac:dyDescent="0.25">
      <c r="A164" s="47"/>
      <c r="B164" s="48" t="s">
        <v>20</v>
      </c>
      <c r="C164" s="36">
        <v>6259064</v>
      </c>
      <c r="D164" s="36">
        <v>6003505</v>
      </c>
      <c r="E164" s="37">
        <v>5970182</v>
      </c>
      <c r="F164" s="38">
        <v>6003505</v>
      </c>
      <c r="G164" s="36">
        <v>1364885</v>
      </c>
      <c r="H164" s="39">
        <v>1364885</v>
      </c>
      <c r="I164" s="40">
        <v>1364886</v>
      </c>
      <c r="J164" s="36">
        <v>1364886</v>
      </c>
      <c r="K164" s="37">
        <v>1364886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6259064</v>
      </c>
      <c r="D166" s="36">
        <v>6003505</v>
      </c>
      <c r="E166" s="37">
        <v>5970182</v>
      </c>
      <c r="F166" s="38">
        <v>6003505</v>
      </c>
      <c r="G166" s="36">
        <v>1364885</v>
      </c>
      <c r="H166" s="39">
        <v>1364885</v>
      </c>
      <c r="I166" s="40">
        <v>1364886</v>
      </c>
      <c r="J166" s="36">
        <v>1364886</v>
      </c>
      <c r="K166" s="37">
        <v>1364886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292920</v>
      </c>
      <c r="D168" s="1">
        <v>234031</v>
      </c>
      <c r="E168" s="2">
        <v>188374</v>
      </c>
      <c r="F168" s="3">
        <v>234031</v>
      </c>
      <c r="G168" s="1">
        <v>188374</v>
      </c>
      <c r="H168" s="4">
        <v>188374</v>
      </c>
      <c r="I168" s="5">
        <v>188374</v>
      </c>
      <c r="J168" s="1">
        <v>188374</v>
      </c>
      <c r="K168" s="2">
        <v>188374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292920</v>
      </c>
      <c r="D170" s="36">
        <v>234031</v>
      </c>
      <c r="E170" s="37">
        <v>188374</v>
      </c>
      <c r="F170" s="38">
        <v>234031</v>
      </c>
      <c r="G170" s="36">
        <v>188374</v>
      </c>
      <c r="H170" s="39">
        <v>188374</v>
      </c>
      <c r="I170" s="40">
        <v>188374</v>
      </c>
      <c r="J170" s="36">
        <v>188374</v>
      </c>
      <c r="K170" s="37">
        <v>188374</v>
      </c>
    </row>
    <row r="171" spans="1:11" ht="13.15" customHeight="1" x14ac:dyDescent="0.25">
      <c r="A171" s="46" t="s">
        <v>43</v>
      </c>
      <c r="B171" s="28" t="s">
        <v>20</v>
      </c>
      <c r="C171" s="1">
        <v>802693</v>
      </c>
      <c r="D171" s="1">
        <v>677070</v>
      </c>
      <c r="E171" s="2">
        <v>759017</v>
      </c>
      <c r="F171" s="3">
        <v>677071</v>
      </c>
      <c r="G171" s="1">
        <v>548495</v>
      </c>
      <c r="H171" s="4">
        <v>548495</v>
      </c>
      <c r="I171" s="5">
        <v>768495</v>
      </c>
      <c r="J171" s="1">
        <v>648495</v>
      </c>
      <c r="K171" s="2">
        <v>648495</v>
      </c>
    </row>
    <row r="172" spans="1:11" ht="13.15" customHeight="1" x14ac:dyDescent="0.25">
      <c r="A172" s="46" t="s">
        <v>44</v>
      </c>
      <c r="B172" s="28" t="s">
        <v>20</v>
      </c>
      <c r="C172" s="36">
        <v>757053</v>
      </c>
      <c r="D172" s="36">
        <v>638169</v>
      </c>
      <c r="E172" s="37">
        <v>690731</v>
      </c>
      <c r="F172" s="38">
        <v>662041</v>
      </c>
      <c r="G172" s="36">
        <v>955581</v>
      </c>
      <c r="H172" s="39">
        <v>955581</v>
      </c>
      <c r="I172" s="40">
        <v>955581</v>
      </c>
      <c r="J172" s="36">
        <v>955581</v>
      </c>
      <c r="K172" s="37">
        <v>955581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>
        <v>-107488</v>
      </c>
      <c r="F173" s="38">
        <v>600000</v>
      </c>
      <c r="G173" s="36">
        <v>1402707</v>
      </c>
      <c r="H173" s="39">
        <v>1402707</v>
      </c>
      <c r="I173" s="40">
        <v>152707</v>
      </c>
      <c r="J173" s="36">
        <v>152707</v>
      </c>
      <c r="K173" s="37">
        <v>152707</v>
      </c>
    </row>
    <row r="174" spans="1:11" ht="13.15" customHeight="1" x14ac:dyDescent="0.25">
      <c r="A174" s="46" t="s">
        <v>46</v>
      </c>
      <c r="B174" s="48" t="s">
        <v>20</v>
      </c>
      <c r="C174" s="36">
        <v>4271503</v>
      </c>
      <c r="D174" s="36">
        <v>3957678</v>
      </c>
      <c r="E174" s="37">
        <v>149249</v>
      </c>
      <c r="F174" s="38">
        <v>3957678</v>
      </c>
      <c r="G174" s="36">
        <v>4520591</v>
      </c>
      <c r="H174" s="39">
        <v>4520591</v>
      </c>
      <c r="I174" s="40">
        <v>4070591</v>
      </c>
      <c r="J174" s="36">
        <v>3820591</v>
      </c>
      <c r="K174" s="37">
        <v>3820591</v>
      </c>
    </row>
    <row r="175" spans="1:11" ht="13.15" customHeight="1" x14ac:dyDescent="0.25">
      <c r="A175" s="46" t="s">
        <v>47</v>
      </c>
      <c r="B175" s="28" t="s">
        <v>20</v>
      </c>
      <c r="C175" s="36">
        <v>6060400</v>
      </c>
      <c r="D175" s="36">
        <v>6060400</v>
      </c>
      <c r="E175" s="37">
        <v>2098500</v>
      </c>
      <c r="F175" s="38">
        <v>6060400</v>
      </c>
      <c r="G175" s="36">
        <v>2098500</v>
      </c>
      <c r="H175" s="39">
        <v>2098500</v>
      </c>
      <c r="I175" s="40">
        <v>2098500</v>
      </c>
      <c r="J175" s="36">
        <v>2098500</v>
      </c>
      <c r="K175" s="37">
        <v>2098500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284111955</v>
      </c>
      <c r="D180" s="62">
        <f t="shared" ref="D180:K180" si="31">D156+D159+D160+D163+D166+D167+SUM(D170:D176)+D179</f>
        <v>300756746</v>
      </c>
      <c r="E180" s="63">
        <f t="shared" si="31"/>
        <v>308626893</v>
      </c>
      <c r="F180" s="64">
        <f t="shared" si="31"/>
        <v>328326805</v>
      </c>
      <c r="G180" s="62">
        <f t="shared" si="31"/>
        <v>332819331</v>
      </c>
      <c r="H180" s="65">
        <f t="shared" si="31"/>
        <v>332819331</v>
      </c>
      <c r="I180" s="66">
        <f t="shared" si="31"/>
        <v>408902193</v>
      </c>
      <c r="J180" s="62">
        <f t="shared" si="31"/>
        <v>415952192</v>
      </c>
      <c r="K180" s="63">
        <f t="shared" si="31"/>
        <v>385822193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12198865</v>
      </c>
      <c r="D183" s="36">
        <v>10700187</v>
      </c>
      <c r="E183" s="37">
        <v>11589652</v>
      </c>
      <c r="F183" s="38">
        <v>10400000</v>
      </c>
      <c r="G183" s="36">
        <v>10400000</v>
      </c>
      <c r="H183" s="39">
        <v>10400000</v>
      </c>
      <c r="I183" s="40">
        <v>1400000</v>
      </c>
      <c r="J183" s="36">
        <v>2739000</v>
      </c>
      <c r="K183" s="37">
        <v>3043000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1270820</v>
      </c>
      <c r="D184" s="29">
        <f t="shared" ref="D184:K184" si="32">D194+D197+D198+D201+D204+D205+SUM(D208:D214)+D217</f>
        <v>808942</v>
      </c>
      <c r="E184" s="30">
        <f t="shared" si="32"/>
        <v>1222078</v>
      </c>
      <c r="F184" s="31">
        <f t="shared" si="32"/>
        <v>1852412</v>
      </c>
      <c r="G184" s="29">
        <f t="shared" si="32"/>
        <v>1477500</v>
      </c>
      <c r="H184" s="32">
        <f t="shared" si="32"/>
        <v>1477500</v>
      </c>
      <c r="I184" s="33">
        <f t="shared" si="32"/>
        <v>1648640</v>
      </c>
      <c r="J184" s="29">
        <f t="shared" si="32"/>
        <v>1722987</v>
      </c>
      <c r="K184" s="30">
        <f t="shared" si="32"/>
        <v>1730637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69782</v>
      </c>
      <c r="D187" s="36">
        <v>312375</v>
      </c>
      <c r="E187" s="37">
        <v>254957</v>
      </c>
      <c r="F187" s="38">
        <v>469200</v>
      </c>
      <c r="G187" s="36">
        <v>433500</v>
      </c>
      <c r="H187" s="39">
        <v>433500</v>
      </c>
      <c r="I187" s="40">
        <v>453008</v>
      </c>
      <c r="J187" s="36">
        <v>473393</v>
      </c>
      <c r="K187" s="37">
        <v>473393</v>
      </c>
    </row>
    <row r="188" spans="1:11" ht="13.15" customHeight="1" x14ac:dyDescent="0.25">
      <c r="A188" s="35" t="s">
        <v>23</v>
      </c>
      <c r="B188" s="28" t="s">
        <v>20</v>
      </c>
      <c r="C188" s="36">
        <v>133661</v>
      </c>
      <c r="D188" s="36">
        <v>52781</v>
      </c>
      <c r="E188" s="37">
        <v>70124</v>
      </c>
      <c r="F188" s="38">
        <v>70000</v>
      </c>
      <c r="G188" s="36">
        <v>219000</v>
      </c>
      <c r="H188" s="39">
        <v>219000</v>
      </c>
      <c r="I188" s="40">
        <v>228855</v>
      </c>
      <c r="J188" s="36">
        <v>239153</v>
      </c>
      <c r="K188" s="37">
        <v>239153</v>
      </c>
    </row>
    <row r="189" spans="1:11" ht="13.15" customHeight="1" x14ac:dyDescent="0.25">
      <c r="A189" s="35" t="s">
        <v>24</v>
      </c>
      <c r="B189" s="28" t="s">
        <v>20</v>
      </c>
      <c r="C189" s="36">
        <v>804</v>
      </c>
      <c r="D189" s="36">
        <v>12923</v>
      </c>
      <c r="E189" s="37"/>
      <c r="F189" s="38">
        <v>20000</v>
      </c>
      <c r="G189" s="36">
        <v>10000</v>
      </c>
      <c r="H189" s="39">
        <v>10000</v>
      </c>
      <c r="I189" s="40">
        <v>10450</v>
      </c>
      <c r="J189" s="36">
        <v>10920</v>
      </c>
      <c r="K189" s="37">
        <v>10920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204247</v>
      </c>
      <c r="D194" s="29">
        <f t="shared" ref="D194:K194" si="33">SUM(D185:D193)</f>
        <v>378079</v>
      </c>
      <c r="E194" s="30">
        <f t="shared" si="33"/>
        <v>325081</v>
      </c>
      <c r="F194" s="31">
        <f t="shared" si="33"/>
        <v>559200</v>
      </c>
      <c r="G194" s="29">
        <f t="shared" si="33"/>
        <v>662500</v>
      </c>
      <c r="H194" s="32">
        <f t="shared" si="33"/>
        <v>662500</v>
      </c>
      <c r="I194" s="33">
        <f t="shared" si="33"/>
        <v>692313</v>
      </c>
      <c r="J194" s="29">
        <f t="shared" si="33"/>
        <v>723466</v>
      </c>
      <c r="K194" s="30">
        <f t="shared" si="33"/>
        <v>723466</v>
      </c>
    </row>
    <row r="195" spans="1:11" ht="13.15" customHeight="1" x14ac:dyDescent="0.25">
      <c r="A195" s="47" t="s">
        <v>31</v>
      </c>
      <c r="B195" s="48" t="s">
        <v>20</v>
      </c>
      <c r="C195" s="36">
        <v>426322</v>
      </c>
      <c r="D195" s="36">
        <v>213471</v>
      </c>
      <c r="E195" s="37">
        <v>417339</v>
      </c>
      <c r="F195" s="38">
        <v>668563</v>
      </c>
      <c r="G195" s="36">
        <v>430000</v>
      </c>
      <c r="H195" s="39">
        <v>430000</v>
      </c>
      <c r="I195" s="40">
        <v>449350</v>
      </c>
      <c r="J195" s="36">
        <v>469570</v>
      </c>
      <c r="K195" s="37">
        <v>469570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426322</v>
      </c>
      <c r="D197" s="49">
        <f t="shared" si="34"/>
        <v>213471</v>
      </c>
      <c r="E197" s="50">
        <f t="shared" si="34"/>
        <v>417339</v>
      </c>
      <c r="F197" s="51">
        <f t="shared" si="34"/>
        <v>668563</v>
      </c>
      <c r="G197" s="49">
        <f t="shared" si="34"/>
        <v>430000</v>
      </c>
      <c r="H197" s="52">
        <f t="shared" si="34"/>
        <v>430000</v>
      </c>
      <c r="I197" s="53">
        <f t="shared" si="34"/>
        <v>449350</v>
      </c>
      <c r="J197" s="49">
        <f t="shared" si="34"/>
        <v>469570</v>
      </c>
      <c r="K197" s="50">
        <f t="shared" si="34"/>
        <v>469570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27427</v>
      </c>
      <c r="D209" s="1">
        <v>13280</v>
      </c>
      <c r="E209" s="2">
        <v>48884</v>
      </c>
      <c r="F209" s="3">
        <v>60500</v>
      </c>
      <c r="G209" s="1">
        <v>20000</v>
      </c>
      <c r="H209" s="4">
        <v>20000</v>
      </c>
      <c r="I209" s="5">
        <v>20900</v>
      </c>
      <c r="J209" s="1">
        <v>21841</v>
      </c>
      <c r="K209" s="2">
        <v>21841</v>
      </c>
    </row>
    <row r="210" spans="1:11" ht="13.15" customHeight="1" x14ac:dyDescent="0.25">
      <c r="A210" s="46" t="s">
        <v>44</v>
      </c>
      <c r="B210" s="28" t="s">
        <v>20</v>
      </c>
      <c r="C210" s="36">
        <v>94698</v>
      </c>
      <c r="D210" s="36">
        <v>80470</v>
      </c>
      <c r="E210" s="37">
        <v>10464</v>
      </c>
      <c r="F210" s="38">
        <v>110095</v>
      </c>
      <c r="G210" s="36">
        <v>40000</v>
      </c>
      <c r="H210" s="39">
        <v>40000</v>
      </c>
      <c r="I210" s="40">
        <v>41952</v>
      </c>
      <c r="J210" s="36">
        <v>43999</v>
      </c>
      <c r="K210" s="37">
        <v>51649</v>
      </c>
    </row>
    <row r="211" spans="1:11" ht="13.15" customHeight="1" x14ac:dyDescent="0.25">
      <c r="A211" s="46" t="s">
        <v>45</v>
      </c>
      <c r="B211" s="28" t="s">
        <v>20</v>
      </c>
      <c r="C211" s="36">
        <v>21180</v>
      </c>
      <c r="D211" s="36">
        <v>20992</v>
      </c>
      <c r="E211" s="37"/>
      <c r="F211" s="38">
        <v>26120</v>
      </c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496946</v>
      </c>
      <c r="D212" s="36">
        <v>102650</v>
      </c>
      <c r="E212" s="37">
        <v>420310</v>
      </c>
      <c r="F212" s="38">
        <v>427934</v>
      </c>
      <c r="G212" s="36">
        <v>325000</v>
      </c>
      <c r="H212" s="39">
        <v>325000</v>
      </c>
      <c r="I212" s="40">
        <v>444125</v>
      </c>
      <c r="J212" s="36">
        <v>464111</v>
      </c>
      <c r="K212" s="37">
        <v>464111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13469685</v>
      </c>
      <c r="D219" s="62">
        <f t="shared" si="39"/>
        <v>11509129</v>
      </c>
      <c r="E219" s="63">
        <f t="shared" si="39"/>
        <v>12811730</v>
      </c>
      <c r="F219" s="64">
        <f t="shared" si="39"/>
        <v>12252412</v>
      </c>
      <c r="G219" s="62">
        <f t="shared" si="39"/>
        <v>11877500</v>
      </c>
      <c r="H219" s="65">
        <f t="shared" si="39"/>
        <v>11877500</v>
      </c>
      <c r="I219" s="66">
        <f t="shared" si="39"/>
        <v>3048640</v>
      </c>
      <c r="J219" s="62">
        <f t="shared" si="39"/>
        <v>4461987</v>
      </c>
      <c r="K219" s="63">
        <f t="shared" si="39"/>
        <v>4773637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0.50895873449838902</v>
      </c>
      <c r="F221" s="8">
        <f t="shared" si="40"/>
        <v>0.88523697417673741</v>
      </c>
      <c r="G221" s="6">
        <f t="shared" si="40"/>
        <v>0.43327556325823224</v>
      </c>
      <c r="H221" s="9">
        <f t="shared" si="40"/>
        <v>0.43327556325823224</v>
      </c>
      <c r="I221" s="10">
        <f t="shared" si="40"/>
        <v>0.6203995793901157</v>
      </c>
      <c r="J221" s="6">
        <f t="shared" si="40"/>
        <v>0.73668442894678687</v>
      </c>
      <c r="K221" s="7">
        <f t="shared" si="40"/>
        <v>0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0.70322094226815435</v>
      </c>
      <c r="F222" s="8">
        <f t="shared" si="41"/>
        <v>1.9009615384615384</v>
      </c>
      <c r="G222" s="6">
        <f t="shared" si="41"/>
        <v>1.25</v>
      </c>
      <c r="H222" s="9">
        <f t="shared" si="41"/>
        <v>1.25</v>
      </c>
      <c r="I222" s="10">
        <f t="shared" si="41"/>
        <v>14.328571428571429</v>
      </c>
      <c r="J222" s="6">
        <f t="shared" si="41"/>
        <v>10.95290251916758</v>
      </c>
      <c r="K222" s="7">
        <f t="shared" si="41"/>
        <v>0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4.4775714215221684E-3</v>
      </c>
      <c r="D223" s="6">
        <f t="shared" si="42"/>
        <v>2.6917832151223575E-3</v>
      </c>
      <c r="E223" s="7">
        <f t="shared" si="42"/>
        <v>3.9621445595126852E-3</v>
      </c>
      <c r="F223" s="8">
        <f t="shared" si="42"/>
        <v>5.6460006034756496E-3</v>
      </c>
      <c r="G223" s="6">
        <f t="shared" si="42"/>
        <v>4.4418595711162266E-3</v>
      </c>
      <c r="H223" s="9">
        <f t="shared" si="42"/>
        <v>4.4418595711162266E-3</v>
      </c>
      <c r="I223" s="10">
        <f t="shared" si="42"/>
        <v>4.0337270808061421E-3</v>
      </c>
      <c r="J223" s="6">
        <f t="shared" si="42"/>
        <v>4.1441484934602946E-3</v>
      </c>
      <c r="K223" s="7">
        <f t="shared" si="42"/>
        <v>4.4877728942128905E-3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4.4775714215221684E-3</v>
      </c>
      <c r="D224" s="6">
        <f t="shared" si="43"/>
        <v>2.6917832151223575E-3</v>
      </c>
      <c r="E224" s="7">
        <f t="shared" si="43"/>
        <v>3.0385841659419977E-2</v>
      </c>
      <c r="F224" s="8">
        <f t="shared" si="43"/>
        <v>6.5903347203861304E-2</v>
      </c>
      <c r="G224" s="6">
        <f t="shared" si="43"/>
        <v>4.3524211127468813E-2</v>
      </c>
      <c r="H224" s="9">
        <f t="shared" si="43"/>
        <v>4.3524211127468813E-2</v>
      </c>
      <c r="I224" s="10">
        <f t="shared" si="43"/>
        <v>5.3114524126232202E-2</v>
      </c>
      <c r="J224" s="6">
        <f t="shared" si="43"/>
        <v>7.6300499530240512E-2</v>
      </c>
      <c r="K224" s="7">
        <f t="shared" si="43"/>
        <v>4.4877728942128905E-3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1906277</v>
      </c>
      <c r="D5" s="29">
        <f t="shared" ref="D5:K5" si="0">D15+D18+D19+D22+D25+D26+SUM(D29:D35)+D38</f>
        <v>5927858</v>
      </c>
      <c r="E5" s="30">
        <f t="shared" si="0"/>
        <v>-1087579</v>
      </c>
      <c r="F5" s="31">
        <f t="shared" si="0"/>
        <v>300000</v>
      </c>
      <c r="G5" s="29">
        <f t="shared" si="0"/>
        <v>300000</v>
      </c>
      <c r="H5" s="32">
        <f t="shared" si="0"/>
        <v>300000</v>
      </c>
      <c r="I5" s="33">
        <f t="shared" si="0"/>
        <v>320000</v>
      </c>
      <c r="J5" s="29">
        <f t="shared" si="0"/>
        <v>320000</v>
      </c>
      <c r="K5" s="30">
        <f t="shared" si="0"/>
        <v>320000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342218</v>
      </c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1480220</v>
      </c>
      <c r="D11" s="36">
        <v>753263</v>
      </c>
      <c r="E11" s="37">
        <v>-1661020</v>
      </c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1822438</v>
      </c>
      <c r="D15" s="29">
        <f t="shared" ref="D15:K15" si="1">SUM(D6:D14)</f>
        <v>753263</v>
      </c>
      <c r="E15" s="30">
        <f t="shared" si="1"/>
        <v>-1661020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>
        <v>375500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375500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7839</v>
      </c>
      <c r="D28" s="41">
        <v>3120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7839</v>
      </c>
      <c r="D29" s="29">
        <f t="shared" si="5"/>
        <v>3120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13469</v>
      </c>
      <c r="D30" s="1">
        <v>97175</v>
      </c>
      <c r="E30" s="2">
        <v>197941</v>
      </c>
      <c r="F30" s="3">
        <v>300000</v>
      </c>
      <c r="G30" s="1">
        <v>300000</v>
      </c>
      <c r="H30" s="4">
        <v>300000</v>
      </c>
      <c r="I30" s="5">
        <v>320000</v>
      </c>
      <c r="J30" s="1">
        <v>320000</v>
      </c>
      <c r="K30" s="2">
        <v>320000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5074300</v>
      </c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62531</v>
      </c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13565107</v>
      </c>
      <c r="E75" s="30">
        <f t="shared" si="14"/>
        <v>3182000</v>
      </c>
      <c r="F75" s="31">
        <f t="shared" si="14"/>
        <v>13807000</v>
      </c>
      <c r="G75" s="29">
        <f t="shared" si="14"/>
        <v>13807000</v>
      </c>
      <c r="H75" s="32">
        <f t="shared" si="14"/>
        <v>13807000</v>
      </c>
      <c r="I75" s="33">
        <f t="shared" si="14"/>
        <v>13807000</v>
      </c>
      <c r="J75" s="29">
        <f t="shared" si="14"/>
        <v>13807000</v>
      </c>
      <c r="K75" s="30">
        <f t="shared" si="14"/>
        <v>13807000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500000</v>
      </c>
      <c r="E78" s="37"/>
      <c r="F78" s="38">
        <v>1482800</v>
      </c>
      <c r="G78" s="36">
        <v>1482800</v>
      </c>
      <c r="H78" s="39">
        <v>1482800</v>
      </c>
      <c r="I78" s="40">
        <v>1482800</v>
      </c>
      <c r="J78" s="36">
        <v>1482800</v>
      </c>
      <c r="K78" s="37">
        <v>1482800</v>
      </c>
    </row>
    <row r="79" spans="1:11" ht="13.15" customHeight="1" x14ac:dyDescent="0.25">
      <c r="A79" s="35" t="s">
        <v>23</v>
      </c>
      <c r="B79" s="28" t="s">
        <v>20</v>
      </c>
      <c r="C79" s="36"/>
      <c r="D79" s="36">
        <v>13065107</v>
      </c>
      <c r="E79" s="37">
        <v>3182000</v>
      </c>
      <c r="F79" s="38">
        <v>12324200</v>
      </c>
      <c r="G79" s="36">
        <v>12324200</v>
      </c>
      <c r="H79" s="39">
        <v>12324200</v>
      </c>
      <c r="I79" s="40">
        <v>12324200</v>
      </c>
      <c r="J79" s="36">
        <v>12324200</v>
      </c>
      <c r="K79" s="37">
        <v>12324200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13565107</v>
      </c>
      <c r="E85" s="30">
        <f t="shared" si="15"/>
        <v>3182000</v>
      </c>
      <c r="F85" s="31">
        <f t="shared" si="15"/>
        <v>13807000</v>
      </c>
      <c r="G85" s="29">
        <f t="shared" si="15"/>
        <v>13807000</v>
      </c>
      <c r="H85" s="32">
        <f t="shared" si="15"/>
        <v>13807000</v>
      </c>
      <c r="I85" s="33">
        <f t="shared" si="15"/>
        <v>13807000</v>
      </c>
      <c r="J85" s="29">
        <f t="shared" si="15"/>
        <v>13807000</v>
      </c>
      <c r="K85" s="30">
        <f t="shared" si="15"/>
        <v>13807000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1906277</v>
      </c>
      <c r="D110" s="29">
        <f t="shared" ref="D110:K110" si="21">D120+D123+D124+D127+D130+D131+SUM(D134:D140)+D143</f>
        <v>19492965</v>
      </c>
      <c r="E110" s="30">
        <f t="shared" si="21"/>
        <v>2094421</v>
      </c>
      <c r="F110" s="31">
        <f t="shared" si="21"/>
        <v>14107000</v>
      </c>
      <c r="G110" s="29">
        <f t="shared" si="21"/>
        <v>14107000</v>
      </c>
      <c r="H110" s="32">
        <f t="shared" si="21"/>
        <v>14107000</v>
      </c>
      <c r="I110" s="33">
        <f t="shared" si="21"/>
        <v>14127000</v>
      </c>
      <c r="J110" s="29">
        <f t="shared" si="21"/>
        <v>14127000</v>
      </c>
      <c r="K110" s="30">
        <f t="shared" si="21"/>
        <v>14127000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342218</v>
      </c>
      <c r="D113" s="36">
        <v>500000</v>
      </c>
      <c r="E113" s="37"/>
      <c r="F113" s="38">
        <v>1482800</v>
      </c>
      <c r="G113" s="36">
        <v>1482800</v>
      </c>
      <c r="H113" s="39">
        <v>1482800</v>
      </c>
      <c r="I113" s="40">
        <v>1482800</v>
      </c>
      <c r="J113" s="36">
        <v>1482800</v>
      </c>
      <c r="K113" s="37">
        <v>1482800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13065107</v>
      </c>
      <c r="E114" s="37">
        <v>3182000</v>
      </c>
      <c r="F114" s="38">
        <v>12324200</v>
      </c>
      <c r="G114" s="36">
        <v>12324200</v>
      </c>
      <c r="H114" s="39">
        <v>12324200</v>
      </c>
      <c r="I114" s="40">
        <v>12324200</v>
      </c>
      <c r="J114" s="36">
        <v>12324200</v>
      </c>
      <c r="K114" s="37">
        <v>12324200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1480220</v>
      </c>
      <c r="D116" s="36">
        <v>753263</v>
      </c>
      <c r="E116" s="37">
        <v>-1661020</v>
      </c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1822438</v>
      </c>
      <c r="D120" s="29">
        <f t="shared" ref="D120:K120" si="22">SUM(D111:D119)</f>
        <v>14318370</v>
      </c>
      <c r="E120" s="30">
        <f t="shared" si="22"/>
        <v>1520980</v>
      </c>
      <c r="F120" s="31">
        <f t="shared" si="22"/>
        <v>13807000</v>
      </c>
      <c r="G120" s="29">
        <f t="shared" si="22"/>
        <v>13807000</v>
      </c>
      <c r="H120" s="32">
        <f t="shared" si="22"/>
        <v>13807000</v>
      </c>
      <c r="I120" s="33">
        <f t="shared" si="22"/>
        <v>13807000</v>
      </c>
      <c r="J120" s="29">
        <f t="shared" si="22"/>
        <v>13807000</v>
      </c>
      <c r="K120" s="30">
        <f t="shared" si="22"/>
        <v>13807000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>
        <v>375500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375500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7839</v>
      </c>
      <c r="D133" s="41">
        <v>3120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7839</v>
      </c>
      <c r="D134" s="29">
        <f t="shared" si="26"/>
        <v>3120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13469</v>
      </c>
      <c r="D135" s="1">
        <v>97175</v>
      </c>
      <c r="E135" s="2">
        <v>197941</v>
      </c>
      <c r="F135" s="3">
        <v>300000</v>
      </c>
      <c r="G135" s="1">
        <v>300000</v>
      </c>
      <c r="H135" s="4">
        <v>300000</v>
      </c>
      <c r="I135" s="5">
        <v>320000</v>
      </c>
      <c r="J135" s="1">
        <v>320000</v>
      </c>
      <c r="K135" s="2">
        <v>320000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5074300</v>
      </c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62531</v>
      </c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1906277</v>
      </c>
      <c r="D144" s="62">
        <f t="shared" si="28"/>
        <v>19492965</v>
      </c>
      <c r="E144" s="63">
        <f t="shared" si="28"/>
        <v>2094421</v>
      </c>
      <c r="F144" s="64">
        <f t="shared" si="28"/>
        <v>14107000</v>
      </c>
      <c r="G144" s="62">
        <f t="shared" si="28"/>
        <v>14107000</v>
      </c>
      <c r="H144" s="65">
        <f t="shared" si="28"/>
        <v>14107000</v>
      </c>
      <c r="I144" s="66">
        <f t="shared" si="28"/>
        <v>14127000</v>
      </c>
      <c r="J144" s="62">
        <f t="shared" si="28"/>
        <v>14127000</v>
      </c>
      <c r="K144" s="63">
        <f t="shared" si="28"/>
        <v>14127000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147254882</v>
      </c>
      <c r="D146" s="29">
        <f t="shared" ref="D146:K146" si="29">D156+D159+D160+D163+D166+D167+SUM(D170:D176)+D179</f>
        <v>160747888</v>
      </c>
      <c r="E146" s="30">
        <f t="shared" si="29"/>
        <v>159259052</v>
      </c>
      <c r="F146" s="31">
        <f t="shared" si="29"/>
        <v>176449638</v>
      </c>
      <c r="G146" s="29">
        <f t="shared" si="29"/>
        <v>176449638</v>
      </c>
      <c r="H146" s="32">
        <f t="shared" si="29"/>
        <v>176449638</v>
      </c>
      <c r="I146" s="33">
        <f t="shared" si="29"/>
        <v>170375399</v>
      </c>
      <c r="J146" s="29">
        <f t="shared" si="29"/>
        <v>164004339</v>
      </c>
      <c r="K146" s="30">
        <f t="shared" si="29"/>
        <v>157339163</v>
      </c>
    </row>
    <row r="147" spans="1:11" ht="13.15" customHeight="1" x14ac:dyDescent="0.25">
      <c r="A147" s="35" t="s">
        <v>19</v>
      </c>
      <c r="B147" s="28" t="s">
        <v>20</v>
      </c>
      <c r="C147" s="36">
        <v>10393946</v>
      </c>
      <c r="D147" s="36">
        <v>9766580</v>
      </c>
      <c r="E147" s="37">
        <v>9187734</v>
      </c>
      <c r="F147" s="38">
        <v>8985036</v>
      </c>
      <c r="G147" s="36">
        <v>8985036</v>
      </c>
      <c r="H147" s="39">
        <v>8985036</v>
      </c>
      <c r="I147" s="40">
        <v>8301330</v>
      </c>
      <c r="J147" s="36">
        <v>7549253</v>
      </c>
      <c r="K147" s="37">
        <v>6721969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6889156</v>
      </c>
      <c r="D149" s="36">
        <v>7202434</v>
      </c>
      <c r="E149" s="37">
        <v>7009925</v>
      </c>
      <c r="F149" s="38">
        <v>11723515</v>
      </c>
      <c r="G149" s="36">
        <v>11723515</v>
      </c>
      <c r="H149" s="39">
        <v>11723515</v>
      </c>
      <c r="I149" s="40">
        <v>11116440</v>
      </c>
      <c r="J149" s="36">
        <v>10497223</v>
      </c>
      <c r="K149" s="37">
        <v>9865622</v>
      </c>
    </row>
    <row r="150" spans="1:11" ht="13.15" customHeight="1" x14ac:dyDescent="0.25">
      <c r="A150" s="35" t="s">
        <v>23</v>
      </c>
      <c r="B150" s="28" t="s">
        <v>20</v>
      </c>
      <c r="C150" s="36">
        <v>42741497</v>
      </c>
      <c r="D150" s="36">
        <v>54409633</v>
      </c>
      <c r="E150" s="37">
        <v>56328258</v>
      </c>
      <c r="F150" s="38">
        <v>73267390</v>
      </c>
      <c r="G150" s="36">
        <v>73267390</v>
      </c>
      <c r="H150" s="39">
        <v>73267390</v>
      </c>
      <c r="I150" s="40">
        <v>72230647</v>
      </c>
      <c r="J150" s="36">
        <v>71173169</v>
      </c>
      <c r="K150" s="37">
        <v>70094541</v>
      </c>
    </row>
    <row r="151" spans="1:11" ht="13.15" customHeight="1" x14ac:dyDescent="0.25">
      <c r="A151" s="35" t="s">
        <v>24</v>
      </c>
      <c r="B151" s="28" t="s">
        <v>20</v>
      </c>
      <c r="C151" s="36">
        <v>4427441</v>
      </c>
      <c r="D151" s="36">
        <v>4244062</v>
      </c>
      <c r="E151" s="37">
        <v>4060684</v>
      </c>
      <c r="F151" s="38">
        <v>3850210</v>
      </c>
      <c r="G151" s="36">
        <v>3850210</v>
      </c>
      <c r="H151" s="39">
        <v>3850210</v>
      </c>
      <c r="I151" s="40">
        <v>3617137</v>
      </c>
      <c r="J151" s="36">
        <v>3379402</v>
      </c>
      <c r="K151" s="37">
        <v>3136913</v>
      </c>
    </row>
    <row r="152" spans="1:11" ht="13.15" customHeight="1" x14ac:dyDescent="0.25">
      <c r="A152" s="35" t="s">
        <v>25</v>
      </c>
      <c r="B152" s="28" t="s">
        <v>20</v>
      </c>
      <c r="C152" s="36">
        <v>4895948</v>
      </c>
      <c r="D152" s="36">
        <v>4177859</v>
      </c>
      <c r="E152" s="37">
        <v>3229467</v>
      </c>
      <c r="F152" s="38">
        <v>2228251</v>
      </c>
      <c r="G152" s="36">
        <v>2228251</v>
      </c>
      <c r="H152" s="39">
        <v>2228251</v>
      </c>
      <c r="I152" s="40">
        <v>1714756</v>
      </c>
      <c r="J152" s="36">
        <v>1190992</v>
      </c>
      <c r="K152" s="37">
        <v>656752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69347988</v>
      </c>
      <c r="D156" s="36">
        <f t="shared" ref="D156:K156" si="30">SUM(D147:D155)</f>
        <v>79800568</v>
      </c>
      <c r="E156" s="37">
        <f t="shared" si="30"/>
        <v>79816068</v>
      </c>
      <c r="F156" s="38">
        <f t="shared" si="30"/>
        <v>100054402</v>
      </c>
      <c r="G156" s="36">
        <f t="shared" si="30"/>
        <v>100054402</v>
      </c>
      <c r="H156" s="39">
        <f t="shared" si="30"/>
        <v>100054402</v>
      </c>
      <c r="I156" s="40">
        <f t="shared" si="30"/>
        <v>96980310</v>
      </c>
      <c r="J156" s="36">
        <f t="shared" si="30"/>
        <v>93790039</v>
      </c>
      <c r="K156" s="37">
        <f t="shared" si="30"/>
        <v>90475797</v>
      </c>
    </row>
    <row r="157" spans="1:11" ht="0.95" customHeight="1" x14ac:dyDescent="0.25">
      <c r="A157" s="47"/>
      <c r="B157" s="48" t="s">
        <v>20</v>
      </c>
      <c r="C157" s="36">
        <v>17624760</v>
      </c>
      <c r="D157" s="36">
        <v>16316232</v>
      </c>
      <c r="E157" s="37">
        <v>14934462</v>
      </c>
      <c r="F157" s="38">
        <v>12814190</v>
      </c>
      <c r="G157" s="36">
        <v>12814190</v>
      </c>
      <c r="H157" s="39">
        <v>12814190</v>
      </c>
      <c r="I157" s="40">
        <v>10831519</v>
      </c>
      <c r="J157" s="36">
        <v>8749715</v>
      </c>
      <c r="K157" s="37">
        <v>6563820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17624760</v>
      </c>
      <c r="D159" s="36">
        <v>16316232</v>
      </c>
      <c r="E159" s="37">
        <v>14934462</v>
      </c>
      <c r="F159" s="38">
        <v>12814190</v>
      </c>
      <c r="G159" s="36">
        <v>12814190</v>
      </c>
      <c r="H159" s="39">
        <v>12814190</v>
      </c>
      <c r="I159" s="40">
        <v>10831519</v>
      </c>
      <c r="J159" s="36">
        <v>8749715</v>
      </c>
      <c r="K159" s="37">
        <v>6563820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4174384</v>
      </c>
      <c r="D161" s="1">
        <v>4168288</v>
      </c>
      <c r="E161" s="2">
        <v>4162192</v>
      </c>
      <c r="F161" s="3">
        <v>4162195</v>
      </c>
      <c r="G161" s="1">
        <v>4162195</v>
      </c>
      <c r="H161" s="4">
        <v>4162195</v>
      </c>
      <c r="I161" s="5">
        <v>4161890</v>
      </c>
      <c r="J161" s="1">
        <v>4161570</v>
      </c>
      <c r="K161" s="2">
        <v>4161234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4174384</v>
      </c>
      <c r="D163" s="36">
        <v>4168288</v>
      </c>
      <c r="E163" s="37">
        <v>4162192</v>
      </c>
      <c r="F163" s="38">
        <v>4162195</v>
      </c>
      <c r="G163" s="36">
        <v>4162195</v>
      </c>
      <c r="H163" s="39">
        <v>4162195</v>
      </c>
      <c r="I163" s="40">
        <v>4161890</v>
      </c>
      <c r="J163" s="36">
        <v>4161570</v>
      </c>
      <c r="K163" s="37">
        <v>4161234</v>
      </c>
    </row>
    <row r="164" spans="1:11" ht="0.95" customHeight="1" x14ac:dyDescent="0.25">
      <c r="A164" s="47"/>
      <c r="B164" s="48" t="s">
        <v>20</v>
      </c>
      <c r="C164" s="36">
        <v>879822</v>
      </c>
      <c r="D164" s="36">
        <v>815271</v>
      </c>
      <c r="E164" s="37">
        <v>1098906</v>
      </c>
      <c r="F164" s="38">
        <v>4200689</v>
      </c>
      <c r="G164" s="36">
        <v>4200689</v>
      </c>
      <c r="H164" s="39">
        <v>4200689</v>
      </c>
      <c r="I164" s="40">
        <v>4151189</v>
      </c>
      <c r="J164" s="36">
        <v>4096739</v>
      </c>
      <c r="K164" s="37">
        <v>4036844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879822</v>
      </c>
      <c r="D166" s="36">
        <v>815271</v>
      </c>
      <c r="E166" s="37">
        <v>1098906</v>
      </c>
      <c r="F166" s="38">
        <v>4200689</v>
      </c>
      <c r="G166" s="36">
        <v>4200689</v>
      </c>
      <c r="H166" s="39">
        <v>4200689</v>
      </c>
      <c r="I166" s="40">
        <v>4151189</v>
      </c>
      <c r="J166" s="36">
        <v>4096739</v>
      </c>
      <c r="K166" s="37">
        <v>4036844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63906</v>
      </c>
      <c r="D168" s="1">
        <v>32346</v>
      </c>
      <c r="E168" s="2">
        <v>46178</v>
      </c>
      <c r="F168" s="3">
        <v>22124</v>
      </c>
      <c r="G168" s="1">
        <v>22124</v>
      </c>
      <c r="H168" s="4">
        <v>22124</v>
      </c>
      <c r="I168" s="5">
        <v>5624</v>
      </c>
      <c r="J168" s="1">
        <v>-12526</v>
      </c>
      <c r="K168" s="2">
        <v>-32491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63906</v>
      </c>
      <c r="D170" s="36">
        <v>32346</v>
      </c>
      <c r="E170" s="37">
        <v>46178</v>
      </c>
      <c r="F170" s="38">
        <v>22124</v>
      </c>
      <c r="G170" s="36">
        <v>22124</v>
      </c>
      <c r="H170" s="39">
        <v>22124</v>
      </c>
      <c r="I170" s="40">
        <v>5624</v>
      </c>
      <c r="J170" s="36">
        <v>-12526</v>
      </c>
      <c r="K170" s="37">
        <v>-32491</v>
      </c>
    </row>
    <row r="171" spans="1:11" ht="13.15" customHeight="1" x14ac:dyDescent="0.25">
      <c r="A171" s="46" t="s">
        <v>43</v>
      </c>
      <c r="B171" s="28" t="s">
        <v>20</v>
      </c>
      <c r="C171" s="1">
        <v>197714</v>
      </c>
      <c r="D171" s="1">
        <v>234672</v>
      </c>
      <c r="E171" s="2">
        <v>391164</v>
      </c>
      <c r="F171" s="3">
        <v>409110</v>
      </c>
      <c r="G171" s="1">
        <v>409110</v>
      </c>
      <c r="H171" s="4">
        <v>409110</v>
      </c>
      <c r="I171" s="5">
        <v>258610</v>
      </c>
      <c r="J171" s="1">
        <v>71060</v>
      </c>
      <c r="K171" s="2">
        <v>-135245</v>
      </c>
    </row>
    <row r="172" spans="1:11" ht="13.15" customHeight="1" x14ac:dyDescent="0.25">
      <c r="A172" s="46" t="s">
        <v>44</v>
      </c>
      <c r="B172" s="28" t="s">
        <v>20</v>
      </c>
      <c r="C172" s="36">
        <v>259025</v>
      </c>
      <c r="D172" s="36">
        <v>5298969</v>
      </c>
      <c r="E172" s="37">
        <v>5237919</v>
      </c>
      <c r="F172" s="38">
        <v>448460</v>
      </c>
      <c r="G172" s="36">
        <v>448460</v>
      </c>
      <c r="H172" s="39">
        <v>448460</v>
      </c>
      <c r="I172" s="40">
        <v>365960</v>
      </c>
      <c r="J172" s="36">
        <v>275210</v>
      </c>
      <c r="K172" s="37">
        <v>175385</v>
      </c>
    </row>
    <row r="173" spans="1:11" ht="13.15" customHeight="1" x14ac:dyDescent="0.25">
      <c r="A173" s="46" t="s">
        <v>45</v>
      </c>
      <c r="B173" s="28" t="s">
        <v>20</v>
      </c>
      <c r="C173" s="36">
        <v>433508</v>
      </c>
      <c r="D173" s="36">
        <v>340720</v>
      </c>
      <c r="E173" s="37">
        <v>230212</v>
      </c>
      <c r="F173" s="38">
        <v>-140063</v>
      </c>
      <c r="G173" s="36">
        <v>-140063</v>
      </c>
      <c r="H173" s="39">
        <v>-140063</v>
      </c>
      <c r="I173" s="40">
        <v>-350559</v>
      </c>
      <c r="J173" s="36">
        <v>-565265</v>
      </c>
      <c r="K173" s="37">
        <v>-784266</v>
      </c>
    </row>
    <row r="174" spans="1:11" ht="13.15" customHeight="1" x14ac:dyDescent="0.25">
      <c r="A174" s="46" t="s">
        <v>46</v>
      </c>
      <c r="B174" s="48" t="s">
        <v>20</v>
      </c>
      <c r="C174" s="36">
        <v>1904134</v>
      </c>
      <c r="D174" s="36">
        <v>1371181</v>
      </c>
      <c r="E174" s="37">
        <v>972310</v>
      </c>
      <c r="F174" s="38">
        <v>2108891</v>
      </c>
      <c r="G174" s="36">
        <v>2108891</v>
      </c>
      <c r="H174" s="39">
        <v>2108891</v>
      </c>
      <c r="I174" s="40">
        <v>1601216</v>
      </c>
      <c r="J174" s="36">
        <v>1068157</v>
      </c>
      <c r="K174" s="37">
        <v>508445</v>
      </c>
    </row>
    <row r="175" spans="1:11" ht="13.15" customHeight="1" x14ac:dyDescent="0.25">
      <c r="A175" s="46" t="s">
        <v>47</v>
      </c>
      <c r="B175" s="28" t="s">
        <v>20</v>
      </c>
      <c r="C175" s="36">
        <v>52369641</v>
      </c>
      <c r="D175" s="36">
        <v>52369641</v>
      </c>
      <c r="E175" s="37">
        <v>52369641</v>
      </c>
      <c r="F175" s="38">
        <v>52369640</v>
      </c>
      <c r="G175" s="36">
        <v>52369640</v>
      </c>
      <c r="H175" s="39">
        <v>52369640</v>
      </c>
      <c r="I175" s="40">
        <v>52369640</v>
      </c>
      <c r="J175" s="36">
        <v>52369640</v>
      </c>
      <c r="K175" s="37">
        <v>52369640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147254882</v>
      </c>
      <c r="D180" s="62">
        <f t="shared" ref="D180:K180" si="31">D156+D159+D160+D163+D166+D167+SUM(D170:D176)+D179</f>
        <v>160747888</v>
      </c>
      <c r="E180" s="63">
        <f t="shared" si="31"/>
        <v>159259052</v>
      </c>
      <c r="F180" s="64">
        <f t="shared" si="31"/>
        <v>176449638</v>
      </c>
      <c r="G180" s="62">
        <f t="shared" si="31"/>
        <v>176449638</v>
      </c>
      <c r="H180" s="65">
        <f t="shared" si="31"/>
        <v>176449638</v>
      </c>
      <c r="I180" s="66">
        <f t="shared" si="31"/>
        <v>170375399</v>
      </c>
      <c r="J180" s="62">
        <f t="shared" si="31"/>
        <v>164004339</v>
      </c>
      <c r="K180" s="63">
        <f t="shared" si="31"/>
        <v>157339163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6158656</v>
      </c>
      <c r="D183" s="36">
        <v>5189330</v>
      </c>
      <c r="E183" s="37">
        <v>5544320</v>
      </c>
      <c r="F183" s="38">
        <v>5839289</v>
      </c>
      <c r="G183" s="36">
        <v>5839289</v>
      </c>
      <c r="H183" s="39">
        <v>5839289</v>
      </c>
      <c r="I183" s="40">
        <v>6145139</v>
      </c>
      <c r="J183" s="36">
        <v>6451221</v>
      </c>
      <c r="K183" s="37">
        <v>6772550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523205</v>
      </c>
      <c r="D184" s="29">
        <f t="shared" ref="D184:K184" si="32">D194+D197+D198+D201+D204+D205+SUM(D208:D214)+D217</f>
        <v>884708</v>
      </c>
      <c r="E184" s="30">
        <f t="shared" si="32"/>
        <v>849586</v>
      </c>
      <c r="F184" s="31">
        <f t="shared" si="32"/>
        <v>2471510</v>
      </c>
      <c r="G184" s="29">
        <f t="shared" si="32"/>
        <v>2471510</v>
      </c>
      <c r="H184" s="32">
        <f t="shared" si="32"/>
        <v>2471510</v>
      </c>
      <c r="I184" s="33">
        <f t="shared" si="32"/>
        <v>2593919</v>
      </c>
      <c r="J184" s="29">
        <f t="shared" si="32"/>
        <v>2722716</v>
      </c>
      <c r="K184" s="30">
        <f t="shared" si="32"/>
        <v>2857915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61388</v>
      </c>
      <c r="E185" s="37"/>
      <c r="F185" s="38">
        <v>70997</v>
      </c>
      <c r="G185" s="36">
        <v>70997</v>
      </c>
      <c r="H185" s="39">
        <v>70997</v>
      </c>
      <c r="I185" s="40">
        <v>74509</v>
      </c>
      <c r="J185" s="36">
        <v>78199</v>
      </c>
      <c r="K185" s="37">
        <v>82068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28916</v>
      </c>
      <c r="D187" s="36">
        <v>70229</v>
      </c>
      <c r="E187" s="37">
        <v>46673</v>
      </c>
      <c r="F187" s="38">
        <v>211098</v>
      </c>
      <c r="G187" s="36">
        <v>211098</v>
      </c>
      <c r="H187" s="39">
        <v>211098</v>
      </c>
      <c r="I187" s="40">
        <v>221550</v>
      </c>
      <c r="J187" s="36">
        <v>232516</v>
      </c>
      <c r="K187" s="37">
        <v>244026</v>
      </c>
    </row>
    <row r="188" spans="1:11" ht="13.15" customHeight="1" x14ac:dyDescent="0.25">
      <c r="A188" s="35" t="s">
        <v>23</v>
      </c>
      <c r="B188" s="28" t="s">
        <v>20</v>
      </c>
      <c r="C188" s="36">
        <v>21358</v>
      </c>
      <c r="D188" s="36">
        <v>61546</v>
      </c>
      <c r="E188" s="37">
        <v>20760</v>
      </c>
      <c r="F188" s="38">
        <v>359412</v>
      </c>
      <c r="G188" s="36">
        <v>359412</v>
      </c>
      <c r="H188" s="39">
        <v>359412</v>
      </c>
      <c r="I188" s="40">
        <v>377204</v>
      </c>
      <c r="J188" s="36">
        <v>395875</v>
      </c>
      <c r="K188" s="37">
        <v>415472</v>
      </c>
    </row>
    <row r="189" spans="1:11" ht="13.15" customHeight="1" x14ac:dyDescent="0.25">
      <c r="A189" s="35" t="s">
        <v>24</v>
      </c>
      <c r="B189" s="28" t="s">
        <v>20</v>
      </c>
      <c r="C189" s="36">
        <v>2008</v>
      </c>
      <c r="D189" s="36"/>
      <c r="E189" s="37"/>
      <c r="F189" s="38">
        <v>72946</v>
      </c>
      <c r="G189" s="36">
        <v>72946</v>
      </c>
      <c r="H189" s="39">
        <v>72946</v>
      </c>
      <c r="I189" s="40">
        <v>76555</v>
      </c>
      <c r="J189" s="36">
        <v>80347</v>
      </c>
      <c r="K189" s="37">
        <v>84323</v>
      </c>
    </row>
    <row r="190" spans="1:11" ht="13.15" customHeight="1" x14ac:dyDescent="0.25">
      <c r="A190" s="35" t="s">
        <v>25</v>
      </c>
      <c r="B190" s="28" t="s">
        <v>20</v>
      </c>
      <c r="C190" s="36">
        <v>18774</v>
      </c>
      <c r="D190" s="36"/>
      <c r="E190" s="37"/>
      <c r="F190" s="38">
        <v>58310</v>
      </c>
      <c r="G190" s="36">
        <v>58310</v>
      </c>
      <c r="H190" s="39">
        <v>58310</v>
      </c>
      <c r="I190" s="40">
        <v>61194</v>
      </c>
      <c r="J190" s="36">
        <v>64225</v>
      </c>
      <c r="K190" s="37">
        <v>67403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71056</v>
      </c>
      <c r="D194" s="29">
        <f t="shared" ref="D194:K194" si="33">SUM(D185:D193)</f>
        <v>193163</v>
      </c>
      <c r="E194" s="30">
        <f t="shared" si="33"/>
        <v>67433</v>
      </c>
      <c r="F194" s="31">
        <f t="shared" si="33"/>
        <v>772763</v>
      </c>
      <c r="G194" s="29">
        <f t="shared" si="33"/>
        <v>772763</v>
      </c>
      <c r="H194" s="32">
        <f t="shared" si="33"/>
        <v>772763</v>
      </c>
      <c r="I194" s="33">
        <f t="shared" si="33"/>
        <v>811012</v>
      </c>
      <c r="J194" s="29">
        <f t="shared" si="33"/>
        <v>851162</v>
      </c>
      <c r="K194" s="30">
        <f t="shared" si="33"/>
        <v>893292</v>
      </c>
    </row>
    <row r="195" spans="1:11" ht="13.15" customHeight="1" x14ac:dyDescent="0.25">
      <c r="A195" s="47" t="s">
        <v>31</v>
      </c>
      <c r="B195" s="48" t="s">
        <v>20</v>
      </c>
      <c r="C195" s="36">
        <v>44662</v>
      </c>
      <c r="D195" s="36">
        <v>44388</v>
      </c>
      <c r="E195" s="37">
        <v>73230</v>
      </c>
      <c r="F195" s="38">
        <v>155105</v>
      </c>
      <c r="G195" s="36">
        <v>155105</v>
      </c>
      <c r="H195" s="39">
        <v>155105</v>
      </c>
      <c r="I195" s="40">
        <v>162829</v>
      </c>
      <c r="J195" s="36">
        <v>170938</v>
      </c>
      <c r="K195" s="37">
        <v>179450</v>
      </c>
    </row>
    <row r="196" spans="1:11" ht="13.15" customHeight="1" x14ac:dyDescent="0.25">
      <c r="A196" s="47" t="s">
        <v>32</v>
      </c>
      <c r="B196" s="28" t="s">
        <v>20</v>
      </c>
      <c r="C196" s="41">
        <v>1347</v>
      </c>
      <c r="D196" s="41">
        <v>164</v>
      </c>
      <c r="E196" s="42"/>
      <c r="F196" s="43">
        <v>38680</v>
      </c>
      <c r="G196" s="41">
        <v>38680</v>
      </c>
      <c r="H196" s="44">
        <v>38680</v>
      </c>
      <c r="I196" s="45">
        <v>40616</v>
      </c>
      <c r="J196" s="41">
        <v>42644</v>
      </c>
      <c r="K196" s="42">
        <v>44776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46009</v>
      </c>
      <c r="D197" s="49">
        <f t="shared" si="34"/>
        <v>44552</v>
      </c>
      <c r="E197" s="50">
        <f t="shared" si="34"/>
        <v>73230</v>
      </c>
      <c r="F197" s="51">
        <f t="shared" si="34"/>
        <v>193785</v>
      </c>
      <c r="G197" s="49">
        <f t="shared" si="34"/>
        <v>193785</v>
      </c>
      <c r="H197" s="52">
        <f t="shared" si="34"/>
        <v>193785</v>
      </c>
      <c r="I197" s="53">
        <f t="shared" si="34"/>
        <v>203445</v>
      </c>
      <c r="J197" s="49">
        <f t="shared" si="34"/>
        <v>213582</v>
      </c>
      <c r="K197" s="50">
        <f t="shared" si="34"/>
        <v>224226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18981</v>
      </c>
      <c r="D199" s="1">
        <v>7372</v>
      </c>
      <c r="E199" s="2">
        <v>31864</v>
      </c>
      <c r="F199" s="3">
        <v>80897</v>
      </c>
      <c r="G199" s="1">
        <v>80897</v>
      </c>
      <c r="H199" s="4">
        <v>80897</v>
      </c>
      <c r="I199" s="5">
        <v>84902</v>
      </c>
      <c r="J199" s="1">
        <v>89104</v>
      </c>
      <c r="K199" s="2">
        <v>93516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18981</v>
      </c>
      <c r="D201" s="29">
        <f t="shared" si="35"/>
        <v>7372</v>
      </c>
      <c r="E201" s="30">
        <f t="shared" si="35"/>
        <v>31864</v>
      </c>
      <c r="F201" s="31">
        <f t="shared" si="35"/>
        <v>80897</v>
      </c>
      <c r="G201" s="29">
        <f t="shared" si="35"/>
        <v>80897</v>
      </c>
      <c r="H201" s="32">
        <f t="shared" si="35"/>
        <v>80897</v>
      </c>
      <c r="I201" s="33">
        <f t="shared" si="35"/>
        <v>84902</v>
      </c>
      <c r="J201" s="29">
        <f t="shared" si="35"/>
        <v>89104</v>
      </c>
      <c r="K201" s="30">
        <f t="shared" si="35"/>
        <v>93516</v>
      </c>
    </row>
    <row r="202" spans="1:11" ht="13.15" customHeight="1" x14ac:dyDescent="0.25">
      <c r="A202" s="47" t="s">
        <v>37</v>
      </c>
      <c r="B202" s="48" t="s">
        <v>20</v>
      </c>
      <c r="C202" s="36">
        <v>10202</v>
      </c>
      <c r="D202" s="36">
        <v>17520</v>
      </c>
      <c r="E202" s="37">
        <v>17322</v>
      </c>
      <c r="F202" s="38">
        <v>158026</v>
      </c>
      <c r="G202" s="36">
        <v>158026</v>
      </c>
      <c r="H202" s="39">
        <v>158026</v>
      </c>
      <c r="I202" s="40">
        <v>165848</v>
      </c>
      <c r="J202" s="36">
        <v>174054</v>
      </c>
      <c r="K202" s="37">
        <v>182672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1069</v>
      </c>
      <c r="E203" s="42">
        <v>1247</v>
      </c>
      <c r="F203" s="43">
        <v>298229</v>
      </c>
      <c r="G203" s="41">
        <v>298229</v>
      </c>
      <c r="H203" s="44">
        <v>298229</v>
      </c>
      <c r="I203" s="45">
        <v>312991</v>
      </c>
      <c r="J203" s="41">
        <v>328484</v>
      </c>
      <c r="K203" s="42">
        <v>344744</v>
      </c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10202</v>
      </c>
      <c r="D204" s="49">
        <f t="shared" si="36"/>
        <v>18589</v>
      </c>
      <c r="E204" s="50">
        <f t="shared" si="36"/>
        <v>18569</v>
      </c>
      <c r="F204" s="51">
        <f t="shared" si="36"/>
        <v>456255</v>
      </c>
      <c r="G204" s="49">
        <f t="shared" si="36"/>
        <v>456255</v>
      </c>
      <c r="H204" s="52">
        <f t="shared" si="36"/>
        <v>456255</v>
      </c>
      <c r="I204" s="53">
        <f t="shared" si="36"/>
        <v>478839</v>
      </c>
      <c r="J204" s="49">
        <f t="shared" si="36"/>
        <v>502538</v>
      </c>
      <c r="K204" s="50">
        <f t="shared" si="36"/>
        <v>527416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192997</v>
      </c>
      <c r="D209" s="1">
        <v>282535</v>
      </c>
      <c r="E209" s="2">
        <v>400175</v>
      </c>
      <c r="F209" s="3">
        <v>275886</v>
      </c>
      <c r="G209" s="1">
        <v>275886</v>
      </c>
      <c r="H209" s="4">
        <v>275886</v>
      </c>
      <c r="I209" s="5">
        <v>289542</v>
      </c>
      <c r="J209" s="1">
        <v>303875</v>
      </c>
      <c r="K209" s="2">
        <v>318917</v>
      </c>
    </row>
    <row r="210" spans="1:11" ht="13.15" customHeight="1" x14ac:dyDescent="0.25">
      <c r="A210" s="46" t="s">
        <v>44</v>
      </c>
      <c r="B210" s="28" t="s">
        <v>20</v>
      </c>
      <c r="C210" s="36">
        <v>15957</v>
      </c>
      <c r="D210" s="36">
        <v>46233</v>
      </c>
      <c r="E210" s="37">
        <v>82042</v>
      </c>
      <c r="F210" s="38">
        <v>47304</v>
      </c>
      <c r="G210" s="36">
        <v>47304</v>
      </c>
      <c r="H210" s="39">
        <v>47304</v>
      </c>
      <c r="I210" s="40">
        <v>49646</v>
      </c>
      <c r="J210" s="36">
        <v>52103</v>
      </c>
      <c r="K210" s="37">
        <v>54682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>
        <v>21749</v>
      </c>
      <c r="F211" s="38">
        <v>15345</v>
      </c>
      <c r="G211" s="36">
        <v>15345</v>
      </c>
      <c r="H211" s="39">
        <v>15345</v>
      </c>
      <c r="I211" s="40">
        <v>16108</v>
      </c>
      <c r="J211" s="36">
        <v>16907</v>
      </c>
      <c r="K211" s="37">
        <v>17748</v>
      </c>
    </row>
    <row r="212" spans="1:11" ht="13.15" customHeight="1" x14ac:dyDescent="0.25">
      <c r="A212" s="46" t="s">
        <v>46</v>
      </c>
      <c r="B212" s="48" t="s">
        <v>20</v>
      </c>
      <c r="C212" s="36">
        <v>168003</v>
      </c>
      <c r="D212" s="36">
        <v>292264</v>
      </c>
      <c r="E212" s="37">
        <v>154524</v>
      </c>
      <c r="F212" s="38">
        <v>629275</v>
      </c>
      <c r="G212" s="36">
        <v>629275</v>
      </c>
      <c r="H212" s="39">
        <v>629275</v>
      </c>
      <c r="I212" s="40">
        <v>660425</v>
      </c>
      <c r="J212" s="36">
        <v>693445</v>
      </c>
      <c r="K212" s="37">
        <v>728118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6681861</v>
      </c>
      <c r="D219" s="62">
        <f t="shared" si="39"/>
        <v>6074038</v>
      </c>
      <c r="E219" s="63">
        <f t="shared" si="39"/>
        <v>6393906</v>
      </c>
      <c r="F219" s="64">
        <f t="shared" si="39"/>
        <v>8310799</v>
      </c>
      <c r="G219" s="62">
        <f t="shared" si="39"/>
        <v>8310799</v>
      </c>
      <c r="H219" s="65">
        <f t="shared" si="39"/>
        <v>8310799</v>
      </c>
      <c r="I219" s="66">
        <f t="shared" si="39"/>
        <v>8739058</v>
      </c>
      <c r="J219" s="62">
        <f t="shared" si="39"/>
        <v>9173937</v>
      </c>
      <c r="K219" s="63">
        <f t="shared" si="39"/>
        <v>9630465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0.69589757125198759</v>
      </c>
      <c r="E221" s="7">
        <f t="shared" si="40"/>
        <v>1.5192743006301026</v>
      </c>
      <c r="F221" s="8">
        <f t="shared" si="40"/>
        <v>0.97873396186290496</v>
      </c>
      <c r="G221" s="6">
        <f t="shared" si="40"/>
        <v>0.97873396186290496</v>
      </c>
      <c r="H221" s="9">
        <f t="shared" si="40"/>
        <v>0.97873396186290496</v>
      </c>
      <c r="I221" s="10">
        <f t="shared" si="40"/>
        <v>0.97734834005804483</v>
      </c>
      <c r="J221" s="6">
        <f t="shared" si="40"/>
        <v>0.97734834005804483</v>
      </c>
      <c r="K221" s="7">
        <f t="shared" si="40"/>
        <v>0.97734834005804483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2.6140382284418218</v>
      </c>
      <c r="E222" s="7">
        <f t="shared" si="41"/>
        <v>0.57392069721805383</v>
      </c>
      <c r="F222" s="8">
        <f t="shared" si="41"/>
        <v>2.3645001985686958</v>
      </c>
      <c r="G222" s="6">
        <f t="shared" si="41"/>
        <v>2.3645001985686958</v>
      </c>
      <c r="H222" s="9">
        <f t="shared" si="41"/>
        <v>2.3645001985686958</v>
      </c>
      <c r="I222" s="10">
        <f t="shared" si="41"/>
        <v>2.2468165488201324</v>
      </c>
      <c r="J222" s="6">
        <f t="shared" si="41"/>
        <v>2.1402150073606223</v>
      </c>
      <c r="K222" s="7">
        <f t="shared" si="41"/>
        <v>2.0386708108467269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3.5545997058950137E-3</v>
      </c>
      <c r="D223" s="6">
        <f t="shared" si="42"/>
        <v>5.5048067473150789E-3</v>
      </c>
      <c r="E223" s="7">
        <f t="shared" si="42"/>
        <v>5.3361639587009776E-3</v>
      </c>
      <c r="F223" s="8">
        <f t="shared" si="42"/>
        <v>1.4008642665565191E-2</v>
      </c>
      <c r="G223" s="6">
        <f t="shared" si="42"/>
        <v>1.4008642665565191E-2</v>
      </c>
      <c r="H223" s="9">
        <f t="shared" si="42"/>
        <v>1.4008642665565191E-2</v>
      </c>
      <c r="I223" s="10">
        <f t="shared" si="42"/>
        <v>1.5225229944689425E-2</v>
      </c>
      <c r="J223" s="6">
        <f t="shared" si="42"/>
        <v>1.6600219739598118E-2</v>
      </c>
      <c r="K223" s="7">
        <f t="shared" si="42"/>
        <v>1.8160290797985767E-2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3.5545997058950137E-3</v>
      </c>
      <c r="D224" s="6">
        <f t="shared" si="43"/>
        <v>8.9909257189326464E-2</v>
      </c>
      <c r="E224" s="7">
        <f t="shared" si="43"/>
        <v>2.5321984954558386E-2</v>
      </c>
      <c r="F224" s="8">
        <f t="shared" si="43"/>
        <v>9.2267411306379346E-2</v>
      </c>
      <c r="G224" s="6">
        <f t="shared" si="43"/>
        <v>9.2267411306379346E-2</v>
      </c>
      <c r="H224" s="9">
        <f t="shared" si="43"/>
        <v>9.2267411306379346E-2</v>
      </c>
      <c r="I224" s="10">
        <f t="shared" si="43"/>
        <v>9.6266600105564495E-2</v>
      </c>
      <c r="J224" s="6">
        <f t="shared" si="43"/>
        <v>0.10078058741093485</v>
      </c>
      <c r="K224" s="7">
        <f t="shared" si="43"/>
        <v>0.105895277684506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1094818</v>
      </c>
      <c r="D5" s="29">
        <f t="shared" ref="D5:K5" si="0">D15+D18+D19+D22+D25+D26+SUM(D29:D35)+D38</f>
        <v>609054</v>
      </c>
      <c r="E5" s="30">
        <f t="shared" si="0"/>
        <v>985905</v>
      </c>
      <c r="F5" s="31">
        <f t="shared" si="0"/>
        <v>1115000</v>
      </c>
      <c r="G5" s="29">
        <f t="shared" si="0"/>
        <v>3623628</v>
      </c>
      <c r="H5" s="32">
        <f t="shared" si="0"/>
        <v>3623628</v>
      </c>
      <c r="I5" s="33">
        <f t="shared" si="0"/>
        <v>1</v>
      </c>
      <c r="J5" s="29">
        <f t="shared" si="0"/>
        <v>1</v>
      </c>
      <c r="K5" s="30">
        <f t="shared" si="0"/>
        <v>1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>
        <v>20462</v>
      </c>
      <c r="D24" s="41"/>
      <c r="E24" s="42"/>
      <c r="F24" s="43">
        <v>70000</v>
      </c>
      <c r="G24" s="41">
        <v>70000</v>
      </c>
      <c r="H24" s="44">
        <v>70000</v>
      </c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20462</v>
      </c>
      <c r="D25" s="49">
        <f t="shared" si="4"/>
        <v>0</v>
      </c>
      <c r="E25" s="50">
        <f t="shared" si="4"/>
        <v>0</v>
      </c>
      <c r="F25" s="51">
        <f t="shared" si="4"/>
        <v>70000</v>
      </c>
      <c r="G25" s="49">
        <f t="shared" si="4"/>
        <v>70000</v>
      </c>
      <c r="H25" s="52">
        <f t="shared" si="4"/>
        <v>70000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62129</v>
      </c>
      <c r="D28" s="41">
        <v>84611</v>
      </c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62129</v>
      </c>
      <c r="D29" s="29">
        <f t="shared" si="5"/>
        <v>84611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966296</v>
      </c>
      <c r="D30" s="1">
        <v>319752</v>
      </c>
      <c r="E30" s="2">
        <v>386968</v>
      </c>
      <c r="F30" s="3">
        <v>345000</v>
      </c>
      <c r="G30" s="1">
        <v>612000</v>
      </c>
      <c r="H30" s="4">
        <v>612000</v>
      </c>
      <c r="I30" s="5">
        <v>1</v>
      </c>
      <c r="J30" s="1">
        <v>1</v>
      </c>
      <c r="K30" s="2">
        <v>1</v>
      </c>
    </row>
    <row r="31" spans="1:11" ht="13.15" customHeight="1" x14ac:dyDescent="0.25">
      <c r="A31" s="46" t="s">
        <v>44</v>
      </c>
      <c r="B31" s="28" t="s">
        <v>20</v>
      </c>
      <c r="C31" s="36">
        <v>7242</v>
      </c>
      <c r="D31" s="36">
        <v>22346</v>
      </c>
      <c r="E31" s="37">
        <v>332413</v>
      </c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38689</v>
      </c>
      <c r="D32" s="36">
        <v>182345</v>
      </c>
      <c r="E32" s="37">
        <v>266524</v>
      </c>
      <c r="F32" s="38"/>
      <c r="G32" s="36">
        <v>176000</v>
      </c>
      <c r="H32" s="39">
        <v>176000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700000</v>
      </c>
      <c r="G33" s="36">
        <v>2765628</v>
      </c>
      <c r="H33" s="39">
        <v>2765628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479644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>
        <v>479644</v>
      </c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479644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1094818</v>
      </c>
      <c r="D110" s="29">
        <f t="shared" ref="D110:K110" si="21">D120+D123+D124+D127+D130+D131+SUM(D134:D140)+D143</f>
        <v>609054</v>
      </c>
      <c r="E110" s="30">
        <f t="shared" si="21"/>
        <v>1465549</v>
      </c>
      <c r="F110" s="31">
        <f t="shared" si="21"/>
        <v>1115000</v>
      </c>
      <c r="G110" s="29">
        <f t="shared" si="21"/>
        <v>3623628</v>
      </c>
      <c r="H110" s="32">
        <f t="shared" si="21"/>
        <v>3623628</v>
      </c>
      <c r="I110" s="33">
        <f t="shared" si="21"/>
        <v>1</v>
      </c>
      <c r="J110" s="29">
        <f t="shared" si="21"/>
        <v>1</v>
      </c>
      <c r="K110" s="30">
        <f t="shared" si="21"/>
        <v>1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>
        <v>479644</v>
      </c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479644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>
        <v>20462</v>
      </c>
      <c r="D129" s="41"/>
      <c r="E129" s="42"/>
      <c r="F129" s="43">
        <v>70000</v>
      </c>
      <c r="G129" s="41">
        <v>70000</v>
      </c>
      <c r="H129" s="44">
        <v>70000</v>
      </c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20462</v>
      </c>
      <c r="D130" s="49">
        <f t="shared" si="25"/>
        <v>0</v>
      </c>
      <c r="E130" s="50">
        <f t="shared" si="25"/>
        <v>0</v>
      </c>
      <c r="F130" s="51">
        <f t="shared" si="25"/>
        <v>70000</v>
      </c>
      <c r="G130" s="49">
        <f t="shared" si="25"/>
        <v>70000</v>
      </c>
      <c r="H130" s="52">
        <f t="shared" si="25"/>
        <v>70000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62129</v>
      </c>
      <c r="D133" s="41">
        <v>84611</v>
      </c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62129</v>
      </c>
      <c r="D134" s="29">
        <f t="shared" si="26"/>
        <v>84611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966296</v>
      </c>
      <c r="D135" s="1">
        <v>319752</v>
      </c>
      <c r="E135" s="2">
        <v>386968</v>
      </c>
      <c r="F135" s="3">
        <v>345000</v>
      </c>
      <c r="G135" s="1">
        <v>612000</v>
      </c>
      <c r="H135" s="4">
        <v>612000</v>
      </c>
      <c r="I135" s="5">
        <v>1</v>
      </c>
      <c r="J135" s="1">
        <v>1</v>
      </c>
      <c r="K135" s="2">
        <v>1</v>
      </c>
    </row>
    <row r="136" spans="1:11" ht="13.15" customHeight="1" x14ac:dyDescent="0.25">
      <c r="A136" s="46" t="s">
        <v>44</v>
      </c>
      <c r="B136" s="28" t="s">
        <v>20</v>
      </c>
      <c r="C136" s="36">
        <v>7242</v>
      </c>
      <c r="D136" s="36">
        <v>22346</v>
      </c>
      <c r="E136" s="37">
        <v>332413</v>
      </c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38689</v>
      </c>
      <c r="D137" s="36">
        <v>182345</v>
      </c>
      <c r="E137" s="37">
        <v>266524</v>
      </c>
      <c r="F137" s="38"/>
      <c r="G137" s="36">
        <v>176000</v>
      </c>
      <c r="H137" s="39">
        <v>176000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700000</v>
      </c>
      <c r="G138" s="36">
        <v>2765628</v>
      </c>
      <c r="H138" s="39">
        <v>2765628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1094818</v>
      </c>
      <c r="D144" s="62">
        <f t="shared" si="28"/>
        <v>609054</v>
      </c>
      <c r="E144" s="63">
        <f t="shared" si="28"/>
        <v>1465549</v>
      </c>
      <c r="F144" s="64">
        <f t="shared" si="28"/>
        <v>1115000</v>
      </c>
      <c r="G144" s="62">
        <f t="shared" si="28"/>
        <v>3623628</v>
      </c>
      <c r="H144" s="65">
        <f t="shared" si="28"/>
        <v>3623628</v>
      </c>
      <c r="I144" s="66">
        <f t="shared" si="28"/>
        <v>1</v>
      </c>
      <c r="J144" s="62">
        <f t="shared" si="28"/>
        <v>1</v>
      </c>
      <c r="K144" s="63">
        <f t="shared" si="28"/>
        <v>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6944597</v>
      </c>
      <c r="D146" s="29">
        <f t="shared" ref="D146:K146" si="29">D156+D159+D160+D163+D166+D167+SUM(D170:D176)+D179</f>
        <v>6113964</v>
      </c>
      <c r="E146" s="30">
        <f t="shared" si="29"/>
        <v>6280885</v>
      </c>
      <c r="F146" s="31">
        <f t="shared" si="29"/>
        <v>5342840</v>
      </c>
      <c r="G146" s="29">
        <f t="shared" si="29"/>
        <v>8612837</v>
      </c>
      <c r="H146" s="32">
        <f t="shared" si="29"/>
        <v>8612837</v>
      </c>
      <c r="I146" s="33">
        <f t="shared" si="29"/>
        <v>7483942</v>
      </c>
      <c r="J146" s="29">
        <f t="shared" si="29"/>
        <v>6355046</v>
      </c>
      <c r="K146" s="30">
        <f t="shared" si="29"/>
        <v>5226150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-5076</v>
      </c>
      <c r="D150" s="36">
        <v>-5075</v>
      </c>
      <c r="E150" s="37">
        <v>-5075</v>
      </c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-5076</v>
      </c>
      <c r="D156" s="36">
        <f t="shared" ref="D156:K156" si="30">SUM(D147:D155)</f>
        <v>-5075</v>
      </c>
      <c r="E156" s="37">
        <f t="shared" si="30"/>
        <v>-5075</v>
      </c>
      <c r="F156" s="38">
        <f t="shared" si="30"/>
        <v>0</v>
      </c>
      <c r="G156" s="36">
        <f t="shared" si="30"/>
        <v>0</v>
      </c>
      <c r="H156" s="39">
        <f t="shared" si="30"/>
        <v>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>
        <v>-520734</v>
      </c>
      <c r="D157" s="36">
        <v>-520733</v>
      </c>
      <c r="E157" s="37">
        <v>-520896</v>
      </c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-520734</v>
      </c>
      <c r="D159" s="36">
        <v>-520733</v>
      </c>
      <c r="E159" s="37">
        <v>-520896</v>
      </c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52374</v>
      </c>
      <c r="D161" s="1">
        <v>44680</v>
      </c>
      <c r="E161" s="2">
        <v>501437</v>
      </c>
      <c r="F161" s="3">
        <v>30582</v>
      </c>
      <c r="G161" s="1">
        <v>493792</v>
      </c>
      <c r="H161" s="4">
        <v>493792</v>
      </c>
      <c r="I161" s="5">
        <v>395034</v>
      </c>
      <c r="J161" s="1">
        <v>296276</v>
      </c>
      <c r="K161" s="2">
        <v>197518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52374</v>
      </c>
      <c r="D163" s="36">
        <v>44680</v>
      </c>
      <c r="E163" s="37">
        <v>501437</v>
      </c>
      <c r="F163" s="38">
        <v>30582</v>
      </c>
      <c r="G163" s="36">
        <v>493792</v>
      </c>
      <c r="H163" s="39">
        <v>493792</v>
      </c>
      <c r="I163" s="40">
        <v>395034</v>
      </c>
      <c r="J163" s="36">
        <v>296276</v>
      </c>
      <c r="K163" s="37">
        <v>197518</v>
      </c>
    </row>
    <row r="164" spans="1:11" ht="0.95" customHeight="1" x14ac:dyDescent="0.25">
      <c r="A164" s="47"/>
      <c r="B164" s="48" t="s">
        <v>20</v>
      </c>
      <c r="C164" s="36">
        <v>3390844</v>
      </c>
      <c r="D164" s="36">
        <v>3089776</v>
      </c>
      <c r="E164" s="37">
        <v>2806678</v>
      </c>
      <c r="F164" s="38">
        <v>533449</v>
      </c>
      <c r="G164" s="36">
        <v>530868</v>
      </c>
      <c r="H164" s="39">
        <v>530868</v>
      </c>
      <c r="I164" s="40">
        <v>435894</v>
      </c>
      <c r="J164" s="36">
        <v>340920</v>
      </c>
      <c r="K164" s="37">
        <v>245946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3390844</v>
      </c>
      <c r="D166" s="36">
        <v>3089776</v>
      </c>
      <c r="E166" s="37">
        <v>2806678</v>
      </c>
      <c r="F166" s="38">
        <v>533449</v>
      </c>
      <c r="G166" s="36">
        <v>530868</v>
      </c>
      <c r="H166" s="39">
        <v>530868</v>
      </c>
      <c r="I166" s="40">
        <v>435894</v>
      </c>
      <c r="J166" s="36">
        <v>340920</v>
      </c>
      <c r="K166" s="37">
        <v>245946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77415</v>
      </c>
      <c r="D168" s="1">
        <v>100728</v>
      </c>
      <c r="E168" s="2">
        <v>422115</v>
      </c>
      <c r="F168" s="3">
        <v>224198</v>
      </c>
      <c r="G168" s="1">
        <v>366061</v>
      </c>
      <c r="H168" s="4">
        <v>366061</v>
      </c>
      <c r="I168" s="5">
        <v>292849</v>
      </c>
      <c r="J168" s="1">
        <v>219637</v>
      </c>
      <c r="K168" s="2">
        <v>146425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77415</v>
      </c>
      <c r="D170" s="36">
        <v>100728</v>
      </c>
      <c r="E170" s="37">
        <v>422115</v>
      </c>
      <c r="F170" s="38">
        <v>224198</v>
      </c>
      <c r="G170" s="36">
        <v>366061</v>
      </c>
      <c r="H170" s="39">
        <v>366061</v>
      </c>
      <c r="I170" s="40">
        <v>292849</v>
      </c>
      <c r="J170" s="36">
        <v>219637</v>
      </c>
      <c r="K170" s="37">
        <v>146425</v>
      </c>
    </row>
    <row r="171" spans="1:11" ht="13.15" customHeight="1" x14ac:dyDescent="0.25">
      <c r="A171" s="46" t="s">
        <v>43</v>
      </c>
      <c r="B171" s="28" t="s">
        <v>20</v>
      </c>
      <c r="C171" s="1">
        <v>1279160</v>
      </c>
      <c r="D171" s="1">
        <v>1499455</v>
      </c>
      <c r="E171" s="2">
        <v>1092654</v>
      </c>
      <c r="F171" s="3">
        <v>313366</v>
      </c>
      <c r="G171" s="1">
        <v>580366</v>
      </c>
      <c r="H171" s="4">
        <v>580366</v>
      </c>
      <c r="I171" s="5">
        <v>464294</v>
      </c>
      <c r="J171" s="1">
        <v>348221</v>
      </c>
      <c r="K171" s="2">
        <v>232148</v>
      </c>
    </row>
    <row r="172" spans="1:11" ht="13.15" customHeight="1" x14ac:dyDescent="0.25">
      <c r="A172" s="46" t="s">
        <v>44</v>
      </c>
      <c r="B172" s="28" t="s">
        <v>20</v>
      </c>
      <c r="C172" s="36">
        <v>276489</v>
      </c>
      <c r="D172" s="36">
        <v>99720</v>
      </c>
      <c r="E172" s="37">
        <v>460476</v>
      </c>
      <c r="F172" s="38">
        <v>1148452</v>
      </c>
      <c r="G172" s="36">
        <v>743093</v>
      </c>
      <c r="H172" s="39">
        <v>743093</v>
      </c>
      <c r="I172" s="40">
        <v>722474</v>
      </c>
      <c r="J172" s="36">
        <v>541855</v>
      </c>
      <c r="K172" s="37">
        <v>361236</v>
      </c>
    </row>
    <row r="173" spans="1:11" ht="13.15" customHeight="1" x14ac:dyDescent="0.25">
      <c r="A173" s="46" t="s">
        <v>45</v>
      </c>
      <c r="B173" s="28" t="s">
        <v>20</v>
      </c>
      <c r="C173" s="36">
        <v>4247439</v>
      </c>
      <c r="D173" s="36">
        <v>4287311</v>
      </c>
      <c r="E173" s="37">
        <v>4441159</v>
      </c>
      <c r="F173" s="38">
        <v>296464</v>
      </c>
      <c r="G173" s="36">
        <v>403494</v>
      </c>
      <c r="H173" s="39">
        <v>403494</v>
      </c>
      <c r="I173" s="40">
        <v>302620</v>
      </c>
      <c r="J173" s="36">
        <v>201746</v>
      </c>
      <c r="K173" s="37">
        <v>100872</v>
      </c>
    </row>
    <row r="174" spans="1:11" ht="13.15" customHeight="1" x14ac:dyDescent="0.25">
      <c r="A174" s="46" t="s">
        <v>46</v>
      </c>
      <c r="B174" s="48" t="s">
        <v>20</v>
      </c>
      <c r="C174" s="36">
        <v>-1853314</v>
      </c>
      <c r="D174" s="36">
        <v>-2481898</v>
      </c>
      <c r="E174" s="37">
        <v>-2917663</v>
      </c>
      <c r="F174" s="38">
        <v>711871</v>
      </c>
      <c r="G174" s="36">
        <v>3410705</v>
      </c>
      <c r="H174" s="39">
        <v>3410705</v>
      </c>
      <c r="I174" s="40">
        <v>2786319</v>
      </c>
      <c r="J174" s="36">
        <v>2321933</v>
      </c>
      <c r="K174" s="37">
        <v>1857547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>
        <v>2084458</v>
      </c>
      <c r="G175" s="36">
        <v>2084458</v>
      </c>
      <c r="H175" s="39">
        <v>2084458</v>
      </c>
      <c r="I175" s="40">
        <v>2084458</v>
      </c>
      <c r="J175" s="36">
        <v>2084458</v>
      </c>
      <c r="K175" s="37">
        <v>2084458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6944597</v>
      </c>
      <c r="D180" s="62">
        <f t="shared" ref="D180:K180" si="31">D156+D159+D160+D163+D166+D167+SUM(D170:D176)+D179</f>
        <v>6113964</v>
      </c>
      <c r="E180" s="63">
        <f t="shared" si="31"/>
        <v>6280885</v>
      </c>
      <c r="F180" s="64">
        <f t="shared" si="31"/>
        <v>5342840</v>
      </c>
      <c r="G180" s="62">
        <f t="shared" si="31"/>
        <v>8612837</v>
      </c>
      <c r="H180" s="65">
        <f t="shared" si="31"/>
        <v>8612837</v>
      </c>
      <c r="I180" s="66">
        <f t="shared" si="31"/>
        <v>7483942</v>
      </c>
      <c r="J180" s="62">
        <f t="shared" si="31"/>
        <v>6355046</v>
      </c>
      <c r="K180" s="63">
        <f t="shared" si="31"/>
        <v>5226150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1568601</v>
      </c>
      <c r="D183" s="36">
        <v>1435476</v>
      </c>
      <c r="E183" s="37">
        <v>1149646</v>
      </c>
      <c r="F183" s="38">
        <v>1091617</v>
      </c>
      <c r="G183" s="36">
        <v>1091617</v>
      </c>
      <c r="H183" s="39">
        <v>1091617</v>
      </c>
      <c r="I183" s="40">
        <v>1128896</v>
      </c>
      <c r="J183" s="36">
        <v>1128896</v>
      </c>
      <c r="K183" s="37">
        <v>1128896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586714</v>
      </c>
      <c r="D184" s="29">
        <f t="shared" ref="D184:K184" si="32">D194+D197+D198+D201+D204+D205+SUM(D208:D214)+D217</f>
        <v>673835</v>
      </c>
      <c r="E184" s="30">
        <f t="shared" si="32"/>
        <v>342750</v>
      </c>
      <c r="F184" s="31">
        <f t="shared" si="32"/>
        <v>714014</v>
      </c>
      <c r="G184" s="29">
        <f t="shared" si="32"/>
        <v>814014</v>
      </c>
      <c r="H184" s="32">
        <f t="shared" si="32"/>
        <v>814014</v>
      </c>
      <c r="I184" s="33">
        <f t="shared" si="32"/>
        <v>841150</v>
      </c>
      <c r="J184" s="29">
        <f t="shared" si="32"/>
        <v>854676</v>
      </c>
      <c r="K184" s="30">
        <f t="shared" si="32"/>
        <v>866914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438872</v>
      </c>
      <c r="D202" s="36">
        <v>373176</v>
      </c>
      <c r="E202" s="37">
        <v>242873</v>
      </c>
      <c r="F202" s="38">
        <v>312418</v>
      </c>
      <c r="G202" s="36">
        <v>432418</v>
      </c>
      <c r="H202" s="39">
        <v>432418</v>
      </c>
      <c r="I202" s="40">
        <v>450588</v>
      </c>
      <c r="J202" s="36">
        <v>454174</v>
      </c>
      <c r="K202" s="37">
        <v>457420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438872</v>
      </c>
      <c r="D204" s="49">
        <f t="shared" si="36"/>
        <v>373176</v>
      </c>
      <c r="E204" s="50">
        <f t="shared" si="36"/>
        <v>242873</v>
      </c>
      <c r="F204" s="51">
        <f t="shared" si="36"/>
        <v>312418</v>
      </c>
      <c r="G204" s="49">
        <f t="shared" si="36"/>
        <v>432418</v>
      </c>
      <c r="H204" s="52">
        <f t="shared" si="36"/>
        <v>432418</v>
      </c>
      <c r="I204" s="53">
        <f t="shared" si="36"/>
        <v>450588</v>
      </c>
      <c r="J204" s="49">
        <f t="shared" si="36"/>
        <v>454174</v>
      </c>
      <c r="K204" s="50">
        <f t="shared" si="36"/>
        <v>457420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3332</v>
      </c>
      <c r="D207" s="41">
        <v>3324</v>
      </c>
      <c r="E207" s="42">
        <v>5240</v>
      </c>
      <c r="F207" s="43">
        <v>20358</v>
      </c>
      <c r="G207" s="41">
        <v>20358</v>
      </c>
      <c r="H207" s="44">
        <v>20358</v>
      </c>
      <c r="I207" s="45">
        <v>20838</v>
      </c>
      <c r="J207" s="41">
        <v>21370</v>
      </c>
      <c r="K207" s="42">
        <v>21851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3332</v>
      </c>
      <c r="D208" s="29">
        <f t="shared" si="37"/>
        <v>3324</v>
      </c>
      <c r="E208" s="30">
        <f t="shared" si="37"/>
        <v>5240</v>
      </c>
      <c r="F208" s="31">
        <f t="shared" si="37"/>
        <v>20358</v>
      </c>
      <c r="G208" s="29">
        <f t="shared" si="37"/>
        <v>20358</v>
      </c>
      <c r="H208" s="32">
        <f t="shared" si="37"/>
        <v>20358</v>
      </c>
      <c r="I208" s="33">
        <f t="shared" si="37"/>
        <v>20838</v>
      </c>
      <c r="J208" s="29">
        <f t="shared" si="37"/>
        <v>21370</v>
      </c>
      <c r="K208" s="30">
        <f t="shared" si="37"/>
        <v>21851</v>
      </c>
    </row>
    <row r="209" spans="1:11" ht="13.15" customHeight="1" x14ac:dyDescent="0.25">
      <c r="A209" s="46" t="s">
        <v>43</v>
      </c>
      <c r="B209" s="28" t="s">
        <v>20</v>
      </c>
      <c r="C209" s="1">
        <v>49842</v>
      </c>
      <c r="D209" s="1">
        <v>182790</v>
      </c>
      <c r="E209" s="2">
        <v>27811</v>
      </c>
      <c r="F209" s="3">
        <v>253723</v>
      </c>
      <c r="G209" s="1">
        <v>253723</v>
      </c>
      <c r="H209" s="4">
        <v>253723</v>
      </c>
      <c r="I209" s="5">
        <v>259676</v>
      </c>
      <c r="J209" s="1">
        <v>266276</v>
      </c>
      <c r="K209" s="2">
        <v>272247</v>
      </c>
    </row>
    <row r="210" spans="1:11" ht="13.15" customHeight="1" x14ac:dyDescent="0.25">
      <c r="A210" s="46" t="s">
        <v>44</v>
      </c>
      <c r="B210" s="28" t="s">
        <v>20</v>
      </c>
      <c r="C210" s="36">
        <v>4769</v>
      </c>
      <c r="D210" s="36">
        <v>10501</v>
      </c>
      <c r="E210" s="37">
        <v>1848</v>
      </c>
      <c r="F210" s="38">
        <v>5772</v>
      </c>
      <c r="G210" s="36">
        <v>5772</v>
      </c>
      <c r="H210" s="39">
        <v>5772</v>
      </c>
      <c r="I210" s="40">
        <v>5908</v>
      </c>
      <c r="J210" s="36">
        <v>6059</v>
      </c>
      <c r="K210" s="37">
        <v>6195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89899</v>
      </c>
      <c r="D212" s="36">
        <v>104044</v>
      </c>
      <c r="E212" s="37">
        <v>64978</v>
      </c>
      <c r="F212" s="38">
        <v>121743</v>
      </c>
      <c r="G212" s="36">
        <v>101743</v>
      </c>
      <c r="H212" s="39">
        <v>101743</v>
      </c>
      <c r="I212" s="40">
        <v>104140</v>
      </c>
      <c r="J212" s="36">
        <v>106797</v>
      </c>
      <c r="K212" s="37">
        <v>109201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2155315</v>
      </c>
      <c r="D219" s="62">
        <f t="shared" si="39"/>
        <v>2109311</v>
      </c>
      <c r="E219" s="63">
        <f t="shared" si="39"/>
        <v>1492396</v>
      </c>
      <c r="F219" s="64">
        <f t="shared" si="39"/>
        <v>1805631</v>
      </c>
      <c r="G219" s="62">
        <f t="shared" si="39"/>
        <v>1905631</v>
      </c>
      <c r="H219" s="65">
        <f t="shared" si="39"/>
        <v>1905631</v>
      </c>
      <c r="I219" s="66">
        <f t="shared" si="39"/>
        <v>1970046</v>
      </c>
      <c r="J219" s="62">
        <f t="shared" si="39"/>
        <v>1983572</v>
      </c>
      <c r="K219" s="63">
        <f t="shared" si="39"/>
        <v>1995810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0.3272794017804932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0.41721016730367433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8.4952168152817267E-2</v>
      </c>
      <c r="D223" s="6">
        <f t="shared" si="42"/>
        <v>0.11150585142508959</v>
      </c>
      <c r="E223" s="7">
        <f t="shared" si="42"/>
        <v>5.7607654849055348E-2</v>
      </c>
      <c r="F223" s="8">
        <f t="shared" si="42"/>
        <v>0.13551563090366547</v>
      </c>
      <c r="G223" s="6">
        <f t="shared" si="42"/>
        <v>9.6238336047929515E-2</v>
      </c>
      <c r="H223" s="9">
        <f t="shared" si="42"/>
        <v>9.6238336047929515E-2</v>
      </c>
      <c r="I223" s="10">
        <f t="shared" si="42"/>
        <v>0.11407334045047116</v>
      </c>
      <c r="J223" s="6">
        <f t="shared" si="42"/>
        <v>0.13581914424938907</v>
      </c>
      <c r="K223" s="7">
        <f t="shared" si="42"/>
        <v>0.16635998996008641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8.4952168152817267E-2</v>
      </c>
      <c r="D224" s="6">
        <f t="shared" si="43"/>
        <v>0.11150585142508959</v>
      </c>
      <c r="E224" s="7">
        <f t="shared" si="43"/>
        <v>0.13947535062820354</v>
      </c>
      <c r="F224" s="8">
        <f t="shared" si="43"/>
        <v>0.13551563090366547</v>
      </c>
      <c r="G224" s="6">
        <f t="shared" si="43"/>
        <v>9.6238336047929515E-2</v>
      </c>
      <c r="H224" s="9">
        <f t="shared" si="43"/>
        <v>9.6238336047929515E-2</v>
      </c>
      <c r="I224" s="10">
        <f t="shared" si="43"/>
        <v>0.11407334045047116</v>
      </c>
      <c r="J224" s="6">
        <f t="shared" si="43"/>
        <v>0.13581914424938907</v>
      </c>
      <c r="K224" s="7">
        <f t="shared" si="43"/>
        <v>0.16635998996008641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</v>
      </c>
      <c r="D5" s="29">
        <f t="shared" ref="D5:K5" si="0">D15+D18+D19+D22+D25+D26+SUM(D29:D35)+D38</f>
        <v>2</v>
      </c>
      <c r="E5" s="30">
        <f t="shared" si="0"/>
        <v>28108239</v>
      </c>
      <c r="F5" s="31">
        <f t="shared" si="0"/>
        <v>11810000</v>
      </c>
      <c r="G5" s="29">
        <f t="shared" si="0"/>
        <v>11810000</v>
      </c>
      <c r="H5" s="32">
        <f t="shared" si="0"/>
        <v>11810000</v>
      </c>
      <c r="I5" s="33">
        <f t="shared" si="0"/>
        <v>0</v>
      </c>
      <c r="J5" s="29">
        <f t="shared" si="0"/>
        <v>0</v>
      </c>
      <c r="K5" s="30">
        <f t="shared" si="0"/>
        <v>17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8609074</v>
      </c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16695585</v>
      </c>
      <c r="F9" s="38">
        <v>9450000</v>
      </c>
      <c r="G9" s="36">
        <v>9450000</v>
      </c>
      <c r="H9" s="39">
        <v>9450000</v>
      </c>
      <c r="I9" s="40"/>
      <c r="J9" s="36"/>
      <c r="K9" s="37">
        <v>1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25304659</v>
      </c>
      <c r="F15" s="31">
        <f t="shared" si="1"/>
        <v>9450000</v>
      </c>
      <c r="G15" s="29">
        <f t="shared" si="1"/>
        <v>9450000</v>
      </c>
      <c r="H15" s="32">
        <f t="shared" si="1"/>
        <v>9450000</v>
      </c>
      <c r="I15" s="33">
        <f t="shared" si="1"/>
        <v>0</v>
      </c>
      <c r="J15" s="29">
        <f t="shared" si="1"/>
        <v>0</v>
      </c>
      <c r="K15" s="30">
        <f t="shared" si="1"/>
        <v>1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>
        <v>518226</v>
      </c>
      <c r="F30" s="3">
        <v>350000</v>
      </c>
      <c r="G30" s="1">
        <v>350000</v>
      </c>
      <c r="H30" s="4">
        <v>350000</v>
      </c>
      <c r="I30" s="5"/>
      <c r="J30" s="1"/>
      <c r="K30" s="2">
        <v>3</v>
      </c>
    </row>
    <row r="31" spans="1:11" ht="13.15" customHeight="1" x14ac:dyDescent="0.25">
      <c r="A31" s="46" t="s">
        <v>44</v>
      </c>
      <c r="B31" s="28" t="s">
        <v>20</v>
      </c>
      <c r="C31" s="36">
        <v>3</v>
      </c>
      <c r="D31" s="36">
        <v>2</v>
      </c>
      <c r="E31" s="37">
        <v>248988</v>
      </c>
      <c r="F31" s="38">
        <v>250000</v>
      </c>
      <c r="G31" s="36">
        <v>250000</v>
      </c>
      <c r="H31" s="39">
        <v>250000</v>
      </c>
      <c r="I31" s="40"/>
      <c r="J31" s="36"/>
      <c r="K31" s="37">
        <v>3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-150377</v>
      </c>
      <c r="F32" s="38">
        <v>1300000</v>
      </c>
      <c r="G32" s="36">
        <v>1300000</v>
      </c>
      <c r="H32" s="39">
        <v>1300000</v>
      </c>
      <c r="I32" s="40"/>
      <c r="J32" s="36"/>
      <c r="K32" s="37">
        <v>1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2186743</v>
      </c>
      <c r="F33" s="38">
        <v>460000</v>
      </c>
      <c r="G33" s="36">
        <v>460000</v>
      </c>
      <c r="H33" s="39">
        <v>460000</v>
      </c>
      <c r="I33" s="40"/>
      <c r="J33" s="36"/>
      <c r="K33" s="37">
        <v>9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7475987</v>
      </c>
      <c r="F40" s="31">
        <f t="shared" si="7"/>
        <v>26009000</v>
      </c>
      <c r="G40" s="29">
        <f t="shared" si="7"/>
        <v>24470000</v>
      </c>
      <c r="H40" s="32">
        <f t="shared" si="7"/>
        <v>24470000</v>
      </c>
      <c r="I40" s="33">
        <f t="shared" si="7"/>
        <v>14862852</v>
      </c>
      <c r="J40" s="29">
        <f t="shared" si="7"/>
        <v>15754621</v>
      </c>
      <c r="K40" s="30">
        <f t="shared" si="7"/>
        <v>16699900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>
        <v>3000000</v>
      </c>
      <c r="G43" s="36">
        <v>3000000</v>
      </c>
      <c r="H43" s="39">
        <v>3000000</v>
      </c>
      <c r="I43" s="40"/>
      <c r="J43" s="36"/>
      <c r="K43" s="37">
        <v>2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7475987</v>
      </c>
      <c r="F44" s="38">
        <v>23009000</v>
      </c>
      <c r="G44" s="36">
        <v>21470000</v>
      </c>
      <c r="H44" s="39">
        <v>21470000</v>
      </c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>
        <v>14862852</v>
      </c>
      <c r="J45" s="36">
        <v>15754621</v>
      </c>
      <c r="K45" s="37">
        <v>16699898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7475987</v>
      </c>
      <c r="F50" s="31">
        <f t="shared" si="8"/>
        <v>26009000</v>
      </c>
      <c r="G50" s="29">
        <f t="shared" si="8"/>
        <v>24470000</v>
      </c>
      <c r="H50" s="32">
        <f t="shared" si="8"/>
        <v>24470000</v>
      </c>
      <c r="I50" s="33">
        <f t="shared" si="8"/>
        <v>14862852</v>
      </c>
      <c r="J50" s="29">
        <f t="shared" si="8"/>
        <v>15754621</v>
      </c>
      <c r="K50" s="30">
        <f t="shared" si="8"/>
        <v>16699900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16009152</v>
      </c>
      <c r="J75" s="29">
        <f t="shared" si="14"/>
        <v>16969699</v>
      </c>
      <c r="K75" s="30">
        <f t="shared" si="14"/>
        <v>17987883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>
        <v>16009152</v>
      </c>
      <c r="J79" s="36">
        <v>16969699</v>
      </c>
      <c r="K79" s="37">
        <v>17987881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16009152</v>
      </c>
      <c r="J85" s="29">
        <f t="shared" si="15"/>
        <v>16969699</v>
      </c>
      <c r="K85" s="30">
        <f t="shared" si="15"/>
        <v>17987881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>
        <v>1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1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>
        <v>1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</v>
      </c>
      <c r="D110" s="29">
        <f t="shared" ref="D110:K110" si="21">D120+D123+D124+D127+D130+D131+SUM(D134:D140)+D143</f>
        <v>2</v>
      </c>
      <c r="E110" s="30">
        <f t="shared" si="21"/>
        <v>35584226</v>
      </c>
      <c r="F110" s="31">
        <f t="shared" si="21"/>
        <v>37819000</v>
      </c>
      <c r="G110" s="29">
        <f t="shared" si="21"/>
        <v>36280000</v>
      </c>
      <c r="H110" s="32">
        <f t="shared" si="21"/>
        <v>36280000</v>
      </c>
      <c r="I110" s="33">
        <f t="shared" si="21"/>
        <v>30872004</v>
      </c>
      <c r="J110" s="29">
        <f t="shared" si="21"/>
        <v>32724320</v>
      </c>
      <c r="K110" s="30">
        <f t="shared" si="21"/>
        <v>34687800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8609074</v>
      </c>
      <c r="F113" s="38">
        <v>3000000</v>
      </c>
      <c r="G113" s="36">
        <v>3000000</v>
      </c>
      <c r="H113" s="39">
        <v>3000000</v>
      </c>
      <c r="I113" s="40"/>
      <c r="J113" s="36"/>
      <c r="K113" s="37">
        <v>2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24171572</v>
      </c>
      <c r="F114" s="38">
        <v>32459000</v>
      </c>
      <c r="G114" s="36">
        <v>30920000</v>
      </c>
      <c r="H114" s="39">
        <v>30920000</v>
      </c>
      <c r="I114" s="40">
        <v>16009152</v>
      </c>
      <c r="J114" s="36">
        <v>16969699</v>
      </c>
      <c r="K114" s="37">
        <v>17987882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>
        <v>14862852</v>
      </c>
      <c r="J115" s="36">
        <v>15754621</v>
      </c>
      <c r="K115" s="37">
        <v>16699898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32780646</v>
      </c>
      <c r="F120" s="31">
        <f t="shared" si="22"/>
        <v>35459000</v>
      </c>
      <c r="G120" s="29">
        <f t="shared" si="22"/>
        <v>33920000</v>
      </c>
      <c r="H120" s="32">
        <f t="shared" si="22"/>
        <v>33920000</v>
      </c>
      <c r="I120" s="33">
        <f t="shared" si="22"/>
        <v>30872004</v>
      </c>
      <c r="J120" s="29">
        <f t="shared" si="22"/>
        <v>32724320</v>
      </c>
      <c r="K120" s="30">
        <f t="shared" si="22"/>
        <v>34687782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>
        <v>1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1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>
        <v>518226</v>
      </c>
      <c r="F135" s="3">
        <v>350000</v>
      </c>
      <c r="G135" s="1">
        <v>350000</v>
      </c>
      <c r="H135" s="4">
        <v>350000</v>
      </c>
      <c r="I135" s="5"/>
      <c r="J135" s="1"/>
      <c r="K135" s="2">
        <v>4</v>
      </c>
    </row>
    <row r="136" spans="1:11" ht="13.15" customHeight="1" x14ac:dyDescent="0.25">
      <c r="A136" s="46" t="s">
        <v>44</v>
      </c>
      <c r="B136" s="28" t="s">
        <v>20</v>
      </c>
      <c r="C136" s="36">
        <v>3</v>
      </c>
      <c r="D136" s="36">
        <v>2</v>
      </c>
      <c r="E136" s="37">
        <v>248988</v>
      </c>
      <c r="F136" s="38">
        <v>250000</v>
      </c>
      <c r="G136" s="36">
        <v>250000</v>
      </c>
      <c r="H136" s="39">
        <v>250000</v>
      </c>
      <c r="I136" s="40"/>
      <c r="J136" s="36"/>
      <c r="K136" s="37">
        <v>3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-150377</v>
      </c>
      <c r="F137" s="38">
        <v>1300000</v>
      </c>
      <c r="G137" s="36">
        <v>1300000</v>
      </c>
      <c r="H137" s="39">
        <v>1300000</v>
      </c>
      <c r="I137" s="40"/>
      <c r="J137" s="36"/>
      <c r="K137" s="37">
        <v>1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2186743</v>
      </c>
      <c r="F138" s="38">
        <v>460000</v>
      </c>
      <c r="G138" s="36">
        <v>460000</v>
      </c>
      <c r="H138" s="39">
        <v>460000</v>
      </c>
      <c r="I138" s="40"/>
      <c r="J138" s="36"/>
      <c r="K138" s="37">
        <v>9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</v>
      </c>
      <c r="D144" s="62">
        <f t="shared" si="28"/>
        <v>2</v>
      </c>
      <c r="E144" s="63">
        <f t="shared" si="28"/>
        <v>35584226</v>
      </c>
      <c r="F144" s="64">
        <f t="shared" si="28"/>
        <v>37819000</v>
      </c>
      <c r="G144" s="62">
        <f t="shared" si="28"/>
        <v>36280000</v>
      </c>
      <c r="H144" s="65">
        <f t="shared" si="28"/>
        <v>36280000</v>
      </c>
      <c r="I144" s="66">
        <f t="shared" si="28"/>
        <v>30872004</v>
      </c>
      <c r="J144" s="62">
        <f t="shared" si="28"/>
        <v>32724320</v>
      </c>
      <c r="K144" s="63">
        <f t="shared" si="28"/>
        <v>34687800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599113418</v>
      </c>
      <c r="D146" s="29">
        <f t="shared" ref="D146:K146" si="29">D156+D159+D160+D163+D166+D167+SUM(D170:D176)+D179</f>
        <v>589858641</v>
      </c>
      <c r="E146" s="30">
        <f t="shared" si="29"/>
        <v>607697988</v>
      </c>
      <c r="F146" s="31">
        <f t="shared" si="29"/>
        <v>617628197</v>
      </c>
      <c r="G146" s="29">
        <f t="shared" si="29"/>
        <v>616089197</v>
      </c>
      <c r="H146" s="32">
        <f t="shared" si="29"/>
        <v>616089197</v>
      </c>
      <c r="I146" s="33">
        <f t="shared" si="29"/>
        <v>645469776</v>
      </c>
      <c r="J146" s="29">
        <f t="shared" si="29"/>
        <v>684197931</v>
      </c>
      <c r="K146" s="30">
        <f t="shared" si="29"/>
        <v>686161425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>
        <v>84375793</v>
      </c>
      <c r="G147" s="36">
        <v>84375793</v>
      </c>
      <c r="H147" s="39">
        <v>84375793</v>
      </c>
      <c r="I147" s="40">
        <v>89438340</v>
      </c>
      <c r="J147" s="36">
        <v>94804641</v>
      </c>
      <c r="K147" s="37">
        <v>94804640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11898825</v>
      </c>
      <c r="G148" s="36">
        <v>11898825</v>
      </c>
      <c r="H148" s="39">
        <v>11898825</v>
      </c>
      <c r="I148" s="40">
        <v>12612756</v>
      </c>
      <c r="J148" s="36">
        <v>13369520</v>
      </c>
      <c r="K148" s="37">
        <v>13369519</v>
      </c>
    </row>
    <row r="149" spans="1:11" ht="13.15" customHeight="1" x14ac:dyDescent="0.25">
      <c r="A149" s="35" t="s">
        <v>22</v>
      </c>
      <c r="B149" s="28" t="s">
        <v>20</v>
      </c>
      <c r="C149" s="36">
        <v>383102329</v>
      </c>
      <c r="D149" s="36">
        <v>377605765</v>
      </c>
      <c r="E149" s="37">
        <v>374159033</v>
      </c>
      <c r="F149" s="38">
        <v>18846359</v>
      </c>
      <c r="G149" s="36">
        <v>18846359</v>
      </c>
      <c r="H149" s="39">
        <v>18846359</v>
      </c>
      <c r="I149" s="40">
        <v>16797144</v>
      </c>
      <c r="J149" s="36">
        <v>17804969</v>
      </c>
      <c r="K149" s="37">
        <v>17804961</v>
      </c>
    </row>
    <row r="150" spans="1:11" ht="13.15" customHeight="1" x14ac:dyDescent="0.25">
      <c r="A150" s="35" t="s">
        <v>23</v>
      </c>
      <c r="B150" s="28" t="s">
        <v>20</v>
      </c>
      <c r="C150" s="36">
        <v>113856650</v>
      </c>
      <c r="D150" s="36">
        <v>113856650</v>
      </c>
      <c r="E150" s="37">
        <v>132826242</v>
      </c>
      <c r="F150" s="38">
        <v>89261156</v>
      </c>
      <c r="G150" s="36">
        <v>87722156</v>
      </c>
      <c r="H150" s="39">
        <v>87722156</v>
      </c>
      <c r="I150" s="40">
        <v>76219440</v>
      </c>
      <c r="J150" s="36">
        <v>80792601</v>
      </c>
      <c r="K150" s="37">
        <v>81810801</v>
      </c>
    </row>
    <row r="151" spans="1:11" ht="13.15" customHeight="1" x14ac:dyDescent="0.25">
      <c r="A151" s="35" t="s">
        <v>24</v>
      </c>
      <c r="B151" s="28" t="s">
        <v>20</v>
      </c>
      <c r="C151" s="36">
        <v>-874127</v>
      </c>
      <c r="D151" s="36">
        <v>-1139885</v>
      </c>
      <c r="E151" s="37">
        <v>-1199193</v>
      </c>
      <c r="F151" s="38">
        <v>156318117</v>
      </c>
      <c r="G151" s="36">
        <v>156318117</v>
      </c>
      <c r="H151" s="39">
        <v>156318117</v>
      </c>
      <c r="I151" s="40">
        <v>180560052</v>
      </c>
      <c r="J151" s="36">
        <v>191393657</v>
      </c>
      <c r="K151" s="37">
        <v>192338933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>
        <v>5201980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496084852</v>
      </c>
      <c r="D156" s="36">
        <f t="shared" ref="D156:K156" si="30">SUM(D147:D155)</f>
        <v>490322530</v>
      </c>
      <c r="E156" s="37">
        <f t="shared" si="30"/>
        <v>510988062</v>
      </c>
      <c r="F156" s="38">
        <f t="shared" si="30"/>
        <v>360700250</v>
      </c>
      <c r="G156" s="36">
        <f t="shared" si="30"/>
        <v>359161250</v>
      </c>
      <c r="H156" s="39">
        <f t="shared" si="30"/>
        <v>359161250</v>
      </c>
      <c r="I156" s="40">
        <f t="shared" si="30"/>
        <v>375627732</v>
      </c>
      <c r="J156" s="36">
        <f t="shared" si="30"/>
        <v>398165388</v>
      </c>
      <c r="K156" s="37">
        <f t="shared" si="30"/>
        <v>400128854</v>
      </c>
    </row>
    <row r="157" spans="1:11" ht="0.95" customHeight="1" x14ac:dyDescent="0.25">
      <c r="A157" s="47"/>
      <c r="B157" s="48" t="s">
        <v>20</v>
      </c>
      <c r="C157" s="36">
        <v>23050349</v>
      </c>
      <c r="D157" s="36">
        <v>19110163</v>
      </c>
      <c r="E157" s="37">
        <v>15795539</v>
      </c>
      <c r="F157" s="38">
        <v>157433080</v>
      </c>
      <c r="G157" s="36">
        <v>157433080</v>
      </c>
      <c r="H157" s="39">
        <v>157433080</v>
      </c>
      <c r="I157" s="40">
        <v>166879068</v>
      </c>
      <c r="J157" s="36">
        <v>176891809</v>
      </c>
      <c r="K157" s="37">
        <v>176891816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23050349</v>
      </c>
      <c r="D159" s="36">
        <v>19110163</v>
      </c>
      <c r="E159" s="37">
        <v>15795539</v>
      </c>
      <c r="F159" s="38">
        <v>157433080</v>
      </c>
      <c r="G159" s="36">
        <v>157433080</v>
      </c>
      <c r="H159" s="39">
        <v>157433080</v>
      </c>
      <c r="I159" s="40">
        <v>166879068</v>
      </c>
      <c r="J159" s="36">
        <v>176891809</v>
      </c>
      <c r="K159" s="37">
        <v>176891816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>
        <v>1</v>
      </c>
    </row>
    <row r="161" spans="1:11" ht="0.95" customHeight="1" x14ac:dyDescent="0.25">
      <c r="A161" s="47"/>
      <c r="B161" s="28" t="s">
        <v>20</v>
      </c>
      <c r="C161" s="1">
        <v>65003111</v>
      </c>
      <c r="D161" s="1">
        <v>66311169</v>
      </c>
      <c r="E161" s="2">
        <v>66060151</v>
      </c>
      <c r="F161" s="3">
        <v>47390836</v>
      </c>
      <c r="G161" s="1">
        <v>47390836</v>
      </c>
      <c r="H161" s="4">
        <v>47390836</v>
      </c>
      <c r="I161" s="5">
        <v>50234292</v>
      </c>
      <c r="J161" s="1">
        <v>53248343</v>
      </c>
      <c r="K161" s="2">
        <v>53248348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65003111</v>
      </c>
      <c r="D163" s="36">
        <v>66311169</v>
      </c>
      <c r="E163" s="37">
        <v>66060151</v>
      </c>
      <c r="F163" s="38">
        <v>47390836</v>
      </c>
      <c r="G163" s="36">
        <v>47390836</v>
      </c>
      <c r="H163" s="39">
        <v>47390836</v>
      </c>
      <c r="I163" s="40">
        <v>50234292</v>
      </c>
      <c r="J163" s="36">
        <v>53248343</v>
      </c>
      <c r="K163" s="37">
        <v>53248348</v>
      </c>
    </row>
    <row r="164" spans="1:11" ht="0.95" customHeight="1" x14ac:dyDescent="0.25">
      <c r="A164" s="47"/>
      <c r="B164" s="48" t="s">
        <v>20</v>
      </c>
      <c r="C164" s="36">
        <v>-43806070</v>
      </c>
      <c r="D164" s="36">
        <v>-45375318</v>
      </c>
      <c r="E164" s="37">
        <v>-46514360</v>
      </c>
      <c r="F164" s="38">
        <v>31555138</v>
      </c>
      <c r="G164" s="36">
        <v>31555138</v>
      </c>
      <c r="H164" s="39">
        <v>31555138</v>
      </c>
      <c r="I164" s="40">
        <v>33448452</v>
      </c>
      <c r="J164" s="36">
        <v>35455353</v>
      </c>
      <c r="K164" s="37">
        <v>35455352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-43806070</v>
      </c>
      <c r="D166" s="36">
        <v>-45375318</v>
      </c>
      <c r="E166" s="37">
        <v>-46514360</v>
      </c>
      <c r="F166" s="38">
        <v>31555138</v>
      </c>
      <c r="G166" s="36">
        <v>31555138</v>
      </c>
      <c r="H166" s="39">
        <v>31555138</v>
      </c>
      <c r="I166" s="40">
        <v>33448452</v>
      </c>
      <c r="J166" s="36">
        <v>35455353</v>
      </c>
      <c r="K166" s="37">
        <v>35455352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23524</v>
      </c>
      <c r="D168" s="1">
        <v>13294</v>
      </c>
      <c r="E168" s="2">
        <v>13294</v>
      </c>
      <c r="F168" s="3">
        <v>53118</v>
      </c>
      <c r="G168" s="1">
        <v>53118</v>
      </c>
      <c r="H168" s="4">
        <v>53118</v>
      </c>
      <c r="I168" s="5">
        <v>56316</v>
      </c>
      <c r="J168" s="1">
        <v>59683</v>
      </c>
      <c r="K168" s="2">
        <v>59682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23524</v>
      </c>
      <c r="D170" s="36">
        <v>13294</v>
      </c>
      <c r="E170" s="37">
        <v>13294</v>
      </c>
      <c r="F170" s="38">
        <v>53118</v>
      </c>
      <c r="G170" s="36">
        <v>53118</v>
      </c>
      <c r="H170" s="39">
        <v>53118</v>
      </c>
      <c r="I170" s="40">
        <v>56316</v>
      </c>
      <c r="J170" s="36">
        <v>59683</v>
      </c>
      <c r="K170" s="37">
        <v>59682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>
        <v>512077</v>
      </c>
      <c r="F171" s="3">
        <v>843007</v>
      </c>
      <c r="G171" s="1">
        <v>843007</v>
      </c>
      <c r="H171" s="4">
        <v>843007</v>
      </c>
      <c r="I171" s="5">
        <v>522588</v>
      </c>
      <c r="J171" s="1">
        <v>553942</v>
      </c>
      <c r="K171" s="2">
        <v>553944</v>
      </c>
    </row>
    <row r="172" spans="1:11" ht="13.15" customHeight="1" x14ac:dyDescent="0.25">
      <c r="A172" s="46" t="s">
        <v>44</v>
      </c>
      <c r="B172" s="28" t="s">
        <v>20</v>
      </c>
      <c r="C172" s="36">
        <v>3490303</v>
      </c>
      <c r="D172" s="36">
        <v>4209454</v>
      </c>
      <c r="E172" s="37">
        <v>4833034</v>
      </c>
      <c r="F172" s="38">
        <v>571545</v>
      </c>
      <c r="G172" s="36">
        <v>571545</v>
      </c>
      <c r="H172" s="39">
        <v>571545</v>
      </c>
      <c r="I172" s="40">
        <v>340836</v>
      </c>
      <c r="J172" s="36">
        <v>361288</v>
      </c>
      <c r="K172" s="37">
        <v>361291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/>
      <c r="F173" s="38">
        <v>1635934</v>
      </c>
      <c r="G173" s="36">
        <v>1635934</v>
      </c>
      <c r="H173" s="39">
        <v>1635934</v>
      </c>
      <c r="I173" s="40">
        <v>356088</v>
      </c>
      <c r="J173" s="36">
        <v>377455</v>
      </c>
      <c r="K173" s="37">
        <v>377455</v>
      </c>
    </row>
    <row r="174" spans="1:11" ht="13.15" customHeight="1" x14ac:dyDescent="0.25">
      <c r="A174" s="46" t="s">
        <v>46</v>
      </c>
      <c r="B174" s="48" t="s">
        <v>20</v>
      </c>
      <c r="C174" s="36">
        <v>1293524</v>
      </c>
      <c r="D174" s="36">
        <v>1293524</v>
      </c>
      <c r="E174" s="37">
        <v>2186743</v>
      </c>
      <c r="F174" s="38">
        <v>1747503</v>
      </c>
      <c r="G174" s="36">
        <v>1747503</v>
      </c>
      <c r="H174" s="39">
        <v>1747503</v>
      </c>
      <c r="I174" s="40">
        <v>1364748</v>
      </c>
      <c r="J174" s="36">
        <v>1446638</v>
      </c>
      <c r="K174" s="37">
        <v>1446650</v>
      </c>
    </row>
    <row r="175" spans="1:11" ht="13.15" customHeight="1" x14ac:dyDescent="0.25">
      <c r="A175" s="46" t="s">
        <v>47</v>
      </c>
      <c r="B175" s="28" t="s">
        <v>20</v>
      </c>
      <c r="C175" s="36">
        <v>53973825</v>
      </c>
      <c r="D175" s="36">
        <v>53973825</v>
      </c>
      <c r="E175" s="37">
        <v>53823448</v>
      </c>
      <c r="F175" s="38">
        <v>15697786</v>
      </c>
      <c r="G175" s="36">
        <v>15697786</v>
      </c>
      <c r="H175" s="39">
        <v>15697786</v>
      </c>
      <c r="I175" s="40">
        <v>16639656</v>
      </c>
      <c r="J175" s="36">
        <v>17638032</v>
      </c>
      <c r="K175" s="37">
        <v>17638032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599113418</v>
      </c>
      <c r="D180" s="62">
        <f t="shared" ref="D180:K180" si="31">D156+D159+D160+D163+D166+D167+SUM(D170:D176)+D179</f>
        <v>589858641</v>
      </c>
      <c r="E180" s="63">
        <f t="shared" si="31"/>
        <v>607697988</v>
      </c>
      <c r="F180" s="64">
        <f t="shared" si="31"/>
        <v>617628197</v>
      </c>
      <c r="G180" s="62">
        <f t="shared" si="31"/>
        <v>616089197</v>
      </c>
      <c r="H180" s="65">
        <f t="shared" si="31"/>
        <v>616089197</v>
      </c>
      <c r="I180" s="66">
        <f t="shared" si="31"/>
        <v>645469776</v>
      </c>
      <c r="J180" s="62">
        <f t="shared" si="31"/>
        <v>684197931</v>
      </c>
      <c r="K180" s="63">
        <f t="shared" si="31"/>
        <v>686161425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28361943</v>
      </c>
      <c r="D183" s="36">
        <v>31486840</v>
      </c>
      <c r="E183" s="37">
        <v>15596187</v>
      </c>
      <c r="F183" s="38">
        <v>25960506</v>
      </c>
      <c r="G183" s="36">
        <v>25960506</v>
      </c>
      <c r="H183" s="39">
        <v>25960506</v>
      </c>
      <c r="I183" s="40">
        <v>27518124</v>
      </c>
      <c r="J183" s="36">
        <v>29169223</v>
      </c>
      <c r="K183" s="37">
        <v>29169224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0</v>
      </c>
      <c r="E184" s="30">
        <f t="shared" si="32"/>
        <v>3509194</v>
      </c>
      <c r="F184" s="31">
        <f t="shared" si="32"/>
        <v>4356305</v>
      </c>
      <c r="G184" s="29">
        <f t="shared" si="32"/>
        <v>4068765</v>
      </c>
      <c r="H184" s="32">
        <f t="shared" si="32"/>
        <v>4068765</v>
      </c>
      <c r="I184" s="33">
        <f t="shared" si="32"/>
        <v>3397700</v>
      </c>
      <c r="J184" s="29">
        <f t="shared" si="32"/>
        <v>3351564</v>
      </c>
      <c r="K184" s="30">
        <f t="shared" si="32"/>
        <v>3817668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>
        <v>932108</v>
      </c>
      <c r="F187" s="38">
        <v>1000000</v>
      </c>
      <c r="G187" s="36">
        <v>1000000</v>
      </c>
      <c r="H187" s="39">
        <v>1000000</v>
      </c>
      <c r="I187" s="40"/>
      <c r="J187" s="36"/>
      <c r="K187" s="37">
        <v>1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>
        <v>889357</v>
      </c>
      <c r="F188" s="38">
        <v>525800</v>
      </c>
      <c r="G188" s="36">
        <v>525800</v>
      </c>
      <c r="H188" s="39">
        <v>525800</v>
      </c>
      <c r="I188" s="40"/>
      <c r="J188" s="36"/>
      <c r="K188" s="37">
        <v>1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>
        <v>481708</v>
      </c>
      <c r="F189" s="38">
        <v>715505</v>
      </c>
      <c r="G189" s="36">
        <v>715505</v>
      </c>
      <c r="H189" s="39">
        <v>715505</v>
      </c>
      <c r="I189" s="40"/>
      <c r="J189" s="36"/>
      <c r="K189" s="37">
        <v>1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>
        <v>-51953</v>
      </c>
      <c r="F190" s="38">
        <v>300000</v>
      </c>
      <c r="G190" s="36">
        <v>300000</v>
      </c>
      <c r="H190" s="39">
        <v>300000</v>
      </c>
      <c r="I190" s="40"/>
      <c r="J190" s="36"/>
      <c r="K190" s="37">
        <v>1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2251220</v>
      </c>
      <c r="F194" s="31">
        <f t="shared" si="33"/>
        <v>2541305</v>
      </c>
      <c r="G194" s="29">
        <f t="shared" si="33"/>
        <v>2541305</v>
      </c>
      <c r="H194" s="32">
        <f t="shared" si="33"/>
        <v>2541305</v>
      </c>
      <c r="I194" s="33">
        <f t="shared" si="33"/>
        <v>0</v>
      </c>
      <c r="J194" s="29">
        <f t="shared" si="33"/>
        <v>0</v>
      </c>
      <c r="K194" s="30">
        <f t="shared" si="33"/>
        <v>4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>
        <v>1189690</v>
      </c>
      <c r="F202" s="38">
        <v>1415000</v>
      </c>
      <c r="G202" s="36">
        <v>1127460</v>
      </c>
      <c r="H202" s="39">
        <v>1127460</v>
      </c>
      <c r="I202" s="40">
        <v>3397700</v>
      </c>
      <c r="J202" s="36">
        <v>3351564</v>
      </c>
      <c r="K202" s="37">
        <v>3817661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1189690</v>
      </c>
      <c r="F204" s="51">
        <f t="shared" si="36"/>
        <v>1415000</v>
      </c>
      <c r="G204" s="49">
        <f t="shared" si="36"/>
        <v>1127460</v>
      </c>
      <c r="H204" s="52">
        <f t="shared" si="36"/>
        <v>1127460</v>
      </c>
      <c r="I204" s="53">
        <f t="shared" si="36"/>
        <v>3397700</v>
      </c>
      <c r="J204" s="49">
        <f t="shared" si="36"/>
        <v>3351564</v>
      </c>
      <c r="K204" s="50">
        <f t="shared" si="36"/>
        <v>3817661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56545</v>
      </c>
      <c r="F210" s="38">
        <v>70000</v>
      </c>
      <c r="G210" s="36">
        <v>70000</v>
      </c>
      <c r="H210" s="39">
        <v>70000</v>
      </c>
      <c r="I210" s="40"/>
      <c r="J210" s="36"/>
      <c r="K210" s="37">
        <v>1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>
        <v>11739</v>
      </c>
      <c r="F211" s="38">
        <v>330000</v>
      </c>
      <c r="G211" s="36">
        <v>330000</v>
      </c>
      <c r="H211" s="39">
        <v>330000</v>
      </c>
      <c r="I211" s="40"/>
      <c r="J211" s="36"/>
      <c r="K211" s="37">
        <v>2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28361943</v>
      </c>
      <c r="D219" s="62">
        <f t="shared" si="39"/>
        <v>31486840</v>
      </c>
      <c r="E219" s="63">
        <f t="shared" si="39"/>
        <v>19105381</v>
      </c>
      <c r="F219" s="64">
        <f t="shared" si="39"/>
        <v>30316811</v>
      </c>
      <c r="G219" s="62">
        <f t="shared" si="39"/>
        <v>30029271</v>
      </c>
      <c r="H219" s="65">
        <f t="shared" si="39"/>
        <v>30029271</v>
      </c>
      <c r="I219" s="66">
        <f t="shared" si="39"/>
        <v>30915824</v>
      </c>
      <c r="J219" s="62">
        <f t="shared" si="39"/>
        <v>32520787</v>
      </c>
      <c r="K219" s="63">
        <f t="shared" si="39"/>
        <v>32986892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0.21009272479328342</v>
      </c>
      <c r="F221" s="8">
        <f t="shared" si="40"/>
        <v>0.68772310214442478</v>
      </c>
      <c r="G221" s="6">
        <f t="shared" si="40"/>
        <v>0.67447629547960308</v>
      </c>
      <c r="H221" s="9">
        <f t="shared" si="40"/>
        <v>0.67447629547960308</v>
      </c>
      <c r="I221" s="10">
        <f t="shared" si="40"/>
        <v>1</v>
      </c>
      <c r="J221" s="6">
        <f t="shared" si="40"/>
        <v>1</v>
      </c>
      <c r="K221" s="7">
        <f t="shared" si="40"/>
        <v>0.99999950991414854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0.47934709939038306</v>
      </c>
      <c r="F222" s="8">
        <f t="shared" si="41"/>
        <v>1.0018679913249764</v>
      </c>
      <c r="G222" s="6">
        <f t="shared" si="41"/>
        <v>0.9425856337314843</v>
      </c>
      <c r="H222" s="9">
        <f t="shared" si="41"/>
        <v>0.9425856337314843</v>
      </c>
      <c r="I222" s="10">
        <f t="shared" si="41"/>
        <v>1.1218789478526952</v>
      </c>
      <c r="J222" s="6">
        <f t="shared" si="41"/>
        <v>1.1218783578842673</v>
      </c>
      <c r="K222" s="7">
        <f t="shared" si="41"/>
        <v>1.1891911488629248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</v>
      </c>
      <c r="E223" s="7">
        <f t="shared" si="42"/>
        <v>5.7746953883291326E-3</v>
      </c>
      <c r="F223" s="8">
        <f t="shared" si="42"/>
        <v>7.053887289386559E-3</v>
      </c>
      <c r="G223" s="6">
        <f t="shared" si="42"/>
        <v>6.6047511480248873E-3</v>
      </c>
      <c r="H223" s="9">
        <f t="shared" si="42"/>
        <v>6.6047511480248873E-3</v>
      </c>
      <c r="I223" s="10">
        <f t="shared" si="42"/>
        <v>5.2643773496759737E-3</v>
      </c>
      <c r="J223" s="6">
        <f t="shared" si="42"/>
        <v>4.898957206087972E-3</v>
      </c>
      <c r="K223" s="7">
        <f t="shared" si="42"/>
        <v>5.5642884521345526E-3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0</v>
      </c>
      <c r="D224" s="6">
        <f t="shared" si="43"/>
        <v>0</v>
      </c>
      <c r="E224" s="7">
        <f t="shared" si="43"/>
        <v>1.8077106612133957E-2</v>
      </c>
      <c r="F224" s="8">
        <f t="shared" si="43"/>
        <v>4.9168604810233933E-2</v>
      </c>
      <c r="G224" s="6">
        <f t="shared" si="43"/>
        <v>4.6326450629850205E-2</v>
      </c>
      <c r="H224" s="9">
        <f t="shared" si="43"/>
        <v>4.6326450629850205E-2</v>
      </c>
      <c r="I224" s="10">
        <f t="shared" si="43"/>
        <v>5.3097287434941319E-2</v>
      </c>
      <c r="J224" s="6">
        <f t="shared" si="43"/>
        <v>5.2731862464149203E-2</v>
      </c>
      <c r="K224" s="7">
        <f t="shared" si="43"/>
        <v>5.6122071469685904E-2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3930761</v>
      </c>
      <c r="D5" s="29">
        <f t="shared" ref="D5:K5" si="0">D15+D18+D19+D22+D25+D26+SUM(D29:D35)+D38</f>
        <v>458220</v>
      </c>
      <c r="E5" s="30">
        <f t="shared" si="0"/>
        <v>0</v>
      </c>
      <c r="F5" s="31">
        <f t="shared" si="0"/>
        <v>1620000</v>
      </c>
      <c r="G5" s="29">
        <f t="shared" si="0"/>
        <v>2090000</v>
      </c>
      <c r="H5" s="32">
        <f t="shared" si="0"/>
        <v>2090000</v>
      </c>
      <c r="I5" s="33">
        <f t="shared" si="0"/>
        <v>3436000</v>
      </c>
      <c r="J5" s="29">
        <f t="shared" si="0"/>
        <v>1320000</v>
      </c>
      <c r="K5" s="30">
        <f t="shared" si="0"/>
        <v>1192000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2875941</v>
      </c>
      <c r="D8" s="36">
        <v>458220</v>
      </c>
      <c r="E8" s="37"/>
      <c r="F8" s="38">
        <v>750000</v>
      </c>
      <c r="G8" s="36">
        <v>860000</v>
      </c>
      <c r="H8" s="39">
        <v>860000</v>
      </c>
      <c r="I8" s="40">
        <v>2436000</v>
      </c>
      <c r="J8" s="36">
        <v>1320000</v>
      </c>
      <c r="K8" s="37">
        <v>1192000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2875941</v>
      </c>
      <c r="D15" s="29">
        <f t="shared" ref="D15:K15" si="1">SUM(D6:D14)</f>
        <v>458220</v>
      </c>
      <c r="E15" s="30">
        <f t="shared" si="1"/>
        <v>0</v>
      </c>
      <c r="F15" s="31">
        <f t="shared" si="1"/>
        <v>750000</v>
      </c>
      <c r="G15" s="29">
        <f t="shared" si="1"/>
        <v>860000</v>
      </c>
      <c r="H15" s="32">
        <f t="shared" si="1"/>
        <v>860000</v>
      </c>
      <c r="I15" s="33">
        <f t="shared" si="1"/>
        <v>2436000</v>
      </c>
      <c r="J15" s="29">
        <f t="shared" si="1"/>
        <v>1320000</v>
      </c>
      <c r="K15" s="30">
        <f t="shared" si="1"/>
        <v>1192000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>
        <v>250000</v>
      </c>
      <c r="G30" s="1">
        <v>350000</v>
      </c>
      <c r="H30" s="4">
        <v>350000</v>
      </c>
      <c r="I30" s="5">
        <v>250000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274</v>
      </c>
      <c r="D31" s="36"/>
      <c r="E31" s="37"/>
      <c r="F31" s="38">
        <v>70000</v>
      </c>
      <c r="G31" s="36">
        <v>70000</v>
      </c>
      <c r="H31" s="39">
        <v>70000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200000</v>
      </c>
      <c r="G32" s="36">
        <v>460000</v>
      </c>
      <c r="H32" s="39">
        <v>460000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1054546</v>
      </c>
      <c r="D33" s="36"/>
      <c r="E33" s="37"/>
      <c r="F33" s="38">
        <v>350000</v>
      </c>
      <c r="G33" s="36">
        <v>350000</v>
      </c>
      <c r="H33" s="39">
        <v>350000</v>
      </c>
      <c r="I33" s="40">
        <v>750000</v>
      </c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3331000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>
        <v>3081000</v>
      </c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3081000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250000</v>
      </c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250000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-46723347</v>
      </c>
      <c r="D75" s="29">
        <f t="shared" ref="D75:K75" si="14">D85+D88+D89+D92+D95+D96+SUM(D99:D105)+D108</f>
        <v>3446230</v>
      </c>
      <c r="E75" s="30">
        <f t="shared" si="14"/>
        <v>-28110114</v>
      </c>
      <c r="F75" s="31">
        <f t="shared" si="14"/>
        <v>25627700</v>
      </c>
      <c r="G75" s="29">
        <f t="shared" si="14"/>
        <v>20192650</v>
      </c>
      <c r="H75" s="32">
        <f t="shared" si="14"/>
        <v>20192650</v>
      </c>
      <c r="I75" s="33">
        <f t="shared" si="14"/>
        <v>18240300</v>
      </c>
      <c r="J75" s="29">
        <f t="shared" si="14"/>
        <v>27422200</v>
      </c>
      <c r="K75" s="30">
        <f t="shared" si="14"/>
        <v>13131850</v>
      </c>
    </row>
    <row r="76" spans="1:11" ht="13.15" customHeight="1" x14ac:dyDescent="0.25">
      <c r="A76" s="35" t="s">
        <v>19</v>
      </c>
      <c r="B76" s="28" t="s">
        <v>20</v>
      </c>
      <c r="C76" s="36">
        <v>20596</v>
      </c>
      <c r="D76" s="36"/>
      <c r="E76" s="37">
        <v>22774697</v>
      </c>
      <c r="F76" s="38">
        <v>6701850</v>
      </c>
      <c r="G76" s="36">
        <v>6196383</v>
      </c>
      <c r="H76" s="39">
        <v>6196383</v>
      </c>
      <c r="I76" s="40">
        <v>8377100</v>
      </c>
      <c r="J76" s="36">
        <v>12422200</v>
      </c>
      <c r="K76" s="37">
        <v>13131850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418133</v>
      </c>
      <c r="F77" s="38">
        <v>950000</v>
      </c>
      <c r="G77" s="36">
        <v>950000</v>
      </c>
      <c r="H77" s="39">
        <v>950000</v>
      </c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-63349588</v>
      </c>
      <c r="D79" s="36"/>
      <c r="E79" s="37">
        <v>-64167946</v>
      </c>
      <c r="F79" s="38"/>
      <c r="G79" s="36"/>
      <c r="H79" s="39"/>
      <c r="I79" s="40">
        <v>2540000</v>
      </c>
      <c r="J79" s="36">
        <v>10900000</v>
      </c>
      <c r="K79" s="37"/>
    </row>
    <row r="80" spans="1:11" ht="13.15" customHeight="1" x14ac:dyDescent="0.25">
      <c r="A80" s="35" t="s">
        <v>24</v>
      </c>
      <c r="B80" s="28" t="s">
        <v>20</v>
      </c>
      <c r="C80" s="36">
        <v>16605645</v>
      </c>
      <c r="D80" s="36">
        <v>3446230</v>
      </c>
      <c r="E80" s="37">
        <v>11926164</v>
      </c>
      <c r="F80" s="38">
        <v>12324000</v>
      </c>
      <c r="G80" s="36">
        <v>7705000</v>
      </c>
      <c r="H80" s="39">
        <v>7705000</v>
      </c>
      <c r="I80" s="40">
        <v>2460000</v>
      </c>
      <c r="J80" s="36">
        <v>4100000</v>
      </c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-46723347</v>
      </c>
      <c r="D85" s="29">
        <f t="shared" ref="D85:K85" si="15">SUM(D76:D84)</f>
        <v>3446230</v>
      </c>
      <c r="E85" s="30">
        <f t="shared" si="15"/>
        <v>-29048952</v>
      </c>
      <c r="F85" s="31">
        <f t="shared" si="15"/>
        <v>19975850</v>
      </c>
      <c r="G85" s="29">
        <f t="shared" si="15"/>
        <v>14851383</v>
      </c>
      <c r="H85" s="32">
        <f t="shared" si="15"/>
        <v>14851383</v>
      </c>
      <c r="I85" s="33">
        <f t="shared" si="15"/>
        <v>13377100</v>
      </c>
      <c r="J85" s="29">
        <f t="shared" si="15"/>
        <v>27422200</v>
      </c>
      <c r="K85" s="30">
        <f t="shared" si="15"/>
        <v>13131850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>
        <v>150000</v>
      </c>
      <c r="G86" s="36">
        <v>150000</v>
      </c>
      <c r="H86" s="39">
        <v>150000</v>
      </c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>
        <v>938838</v>
      </c>
      <c r="F87" s="43">
        <v>5501850</v>
      </c>
      <c r="G87" s="41">
        <v>5191267</v>
      </c>
      <c r="H87" s="44">
        <v>5191267</v>
      </c>
      <c r="I87" s="45">
        <v>4863200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938838</v>
      </c>
      <c r="F88" s="51">
        <f t="shared" si="16"/>
        <v>5651850</v>
      </c>
      <c r="G88" s="49">
        <f t="shared" si="16"/>
        <v>5341267</v>
      </c>
      <c r="H88" s="52">
        <f t="shared" si="16"/>
        <v>5341267</v>
      </c>
      <c r="I88" s="53">
        <f t="shared" si="16"/>
        <v>4863200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-42792586</v>
      </c>
      <c r="D110" s="29">
        <f t="shared" ref="D110:K110" si="21">D120+D123+D124+D127+D130+D131+SUM(D134:D140)+D143</f>
        <v>3904450</v>
      </c>
      <c r="E110" s="30">
        <f t="shared" si="21"/>
        <v>-28110114</v>
      </c>
      <c r="F110" s="31">
        <f t="shared" si="21"/>
        <v>30578700</v>
      </c>
      <c r="G110" s="29">
        <f t="shared" si="21"/>
        <v>22282650</v>
      </c>
      <c r="H110" s="32">
        <f t="shared" si="21"/>
        <v>22282650</v>
      </c>
      <c r="I110" s="33">
        <f t="shared" si="21"/>
        <v>21676300</v>
      </c>
      <c r="J110" s="29">
        <f t="shared" si="21"/>
        <v>28742200</v>
      </c>
      <c r="K110" s="30">
        <f t="shared" si="21"/>
        <v>14323850</v>
      </c>
    </row>
    <row r="111" spans="1:11" ht="13.15" customHeight="1" x14ac:dyDescent="0.25">
      <c r="A111" s="35" t="s">
        <v>19</v>
      </c>
      <c r="B111" s="28" t="s">
        <v>20</v>
      </c>
      <c r="C111" s="36">
        <v>20596</v>
      </c>
      <c r="D111" s="36"/>
      <c r="E111" s="37">
        <v>22774697</v>
      </c>
      <c r="F111" s="38">
        <v>6701850</v>
      </c>
      <c r="G111" s="36">
        <v>6196383</v>
      </c>
      <c r="H111" s="39">
        <v>6196383</v>
      </c>
      <c r="I111" s="40">
        <v>8377100</v>
      </c>
      <c r="J111" s="36">
        <v>12422200</v>
      </c>
      <c r="K111" s="37">
        <v>13131850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>
        <v>418133</v>
      </c>
      <c r="F112" s="38">
        <v>950000</v>
      </c>
      <c r="G112" s="36">
        <v>950000</v>
      </c>
      <c r="H112" s="39">
        <v>950000</v>
      </c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2875941</v>
      </c>
      <c r="D113" s="36">
        <v>458220</v>
      </c>
      <c r="E113" s="37"/>
      <c r="F113" s="38">
        <v>750000</v>
      </c>
      <c r="G113" s="36">
        <v>860000</v>
      </c>
      <c r="H113" s="39">
        <v>860000</v>
      </c>
      <c r="I113" s="40">
        <v>2436000</v>
      </c>
      <c r="J113" s="36">
        <v>1320000</v>
      </c>
      <c r="K113" s="37">
        <v>1192000</v>
      </c>
    </row>
    <row r="114" spans="1:11" ht="13.15" customHeight="1" x14ac:dyDescent="0.25">
      <c r="A114" s="35" t="s">
        <v>23</v>
      </c>
      <c r="B114" s="28" t="s">
        <v>20</v>
      </c>
      <c r="C114" s="36">
        <v>-63349588</v>
      </c>
      <c r="D114" s="36"/>
      <c r="E114" s="37">
        <v>-64167946</v>
      </c>
      <c r="F114" s="38">
        <v>3081000</v>
      </c>
      <c r="G114" s="36"/>
      <c r="H114" s="39"/>
      <c r="I114" s="40">
        <v>2540000</v>
      </c>
      <c r="J114" s="36">
        <v>10900000</v>
      </c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16605645</v>
      </c>
      <c r="D115" s="36">
        <v>3446230</v>
      </c>
      <c r="E115" s="37">
        <v>11926164</v>
      </c>
      <c r="F115" s="38">
        <v>12324000</v>
      </c>
      <c r="G115" s="36">
        <v>7705000</v>
      </c>
      <c r="H115" s="39">
        <v>7705000</v>
      </c>
      <c r="I115" s="40">
        <v>2460000</v>
      </c>
      <c r="J115" s="36">
        <v>4100000</v>
      </c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-43847406</v>
      </c>
      <c r="D120" s="29">
        <f t="shared" ref="D120:K120" si="22">SUM(D111:D119)</f>
        <v>3904450</v>
      </c>
      <c r="E120" s="30">
        <f t="shared" si="22"/>
        <v>-29048952</v>
      </c>
      <c r="F120" s="31">
        <f t="shared" si="22"/>
        <v>23806850</v>
      </c>
      <c r="G120" s="29">
        <f t="shared" si="22"/>
        <v>15711383</v>
      </c>
      <c r="H120" s="32">
        <f t="shared" si="22"/>
        <v>15711383</v>
      </c>
      <c r="I120" s="33">
        <f t="shared" si="22"/>
        <v>15813100</v>
      </c>
      <c r="J120" s="29">
        <f t="shared" si="22"/>
        <v>28742200</v>
      </c>
      <c r="K120" s="30">
        <f t="shared" si="22"/>
        <v>14323850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>
        <v>150000</v>
      </c>
      <c r="G121" s="36">
        <v>150000</v>
      </c>
      <c r="H121" s="39">
        <v>150000</v>
      </c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>
        <v>938838</v>
      </c>
      <c r="F122" s="43">
        <v>5501850</v>
      </c>
      <c r="G122" s="41">
        <v>5191267</v>
      </c>
      <c r="H122" s="44">
        <v>5191267</v>
      </c>
      <c r="I122" s="45">
        <v>4863200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938838</v>
      </c>
      <c r="F123" s="51">
        <f t="shared" si="23"/>
        <v>5651850</v>
      </c>
      <c r="G123" s="49">
        <f t="shared" si="23"/>
        <v>5341267</v>
      </c>
      <c r="H123" s="52">
        <f t="shared" si="23"/>
        <v>5341267</v>
      </c>
      <c r="I123" s="53">
        <f t="shared" si="23"/>
        <v>4863200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250000</v>
      </c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250000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>
        <v>250000</v>
      </c>
      <c r="G135" s="1">
        <v>350000</v>
      </c>
      <c r="H135" s="4">
        <v>350000</v>
      </c>
      <c r="I135" s="5">
        <v>250000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274</v>
      </c>
      <c r="D136" s="36"/>
      <c r="E136" s="37"/>
      <c r="F136" s="38">
        <v>70000</v>
      </c>
      <c r="G136" s="36">
        <v>70000</v>
      </c>
      <c r="H136" s="39">
        <v>70000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200000</v>
      </c>
      <c r="G137" s="36">
        <v>460000</v>
      </c>
      <c r="H137" s="39">
        <v>460000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1054546</v>
      </c>
      <c r="D138" s="36"/>
      <c r="E138" s="37"/>
      <c r="F138" s="38">
        <v>350000</v>
      </c>
      <c r="G138" s="36">
        <v>350000</v>
      </c>
      <c r="H138" s="39">
        <v>350000</v>
      </c>
      <c r="I138" s="40">
        <v>750000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-42792586</v>
      </c>
      <c r="D144" s="62">
        <f t="shared" si="28"/>
        <v>3904450</v>
      </c>
      <c r="E144" s="63">
        <f t="shared" si="28"/>
        <v>-28110114</v>
      </c>
      <c r="F144" s="64">
        <f t="shared" si="28"/>
        <v>30578700</v>
      </c>
      <c r="G144" s="62">
        <f t="shared" si="28"/>
        <v>22282650</v>
      </c>
      <c r="H144" s="65">
        <f t="shared" si="28"/>
        <v>22282650</v>
      </c>
      <c r="I144" s="66">
        <f t="shared" si="28"/>
        <v>21676300</v>
      </c>
      <c r="J144" s="62">
        <f t="shared" si="28"/>
        <v>28742200</v>
      </c>
      <c r="K144" s="63">
        <f t="shared" si="28"/>
        <v>14323850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490955614</v>
      </c>
      <c r="D146" s="29">
        <f t="shared" ref="D146:K146" si="29">D156+D159+D160+D163+D166+D167+SUM(D170:D176)+D179</f>
        <v>480447773</v>
      </c>
      <c r="E146" s="30">
        <f t="shared" si="29"/>
        <v>465501429</v>
      </c>
      <c r="F146" s="31">
        <f t="shared" si="29"/>
        <v>428683961</v>
      </c>
      <c r="G146" s="29">
        <f t="shared" si="29"/>
        <v>439598125</v>
      </c>
      <c r="H146" s="32">
        <f t="shared" si="29"/>
        <v>439598125</v>
      </c>
      <c r="I146" s="33">
        <f t="shared" si="29"/>
        <v>414031337</v>
      </c>
      <c r="J146" s="29">
        <f t="shared" si="29"/>
        <v>387490597</v>
      </c>
      <c r="K146" s="30">
        <f t="shared" si="29"/>
        <v>360973250</v>
      </c>
    </row>
    <row r="147" spans="1:11" ht="13.15" customHeight="1" x14ac:dyDescent="0.25">
      <c r="A147" s="35" t="s">
        <v>19</v>
      </c>
      <c r="B147" s="28" t="s">
        <v>20</v>
      </c>
      <c r="C147" s="36">
        <v>180630295</v>
      </c>
      <c r="D147" s="36">
        <v>155582479</v>
      </c>
      <c r="E147" s="37">
        <v>124583893</v>
      </c>
      <c r="F147" s="38">
        <v>141025728</v>
      </c>
      <c r="G147" s="36">
        <v>117207741</v>
      </c>
      <c r="H147" s="39">
        <v>117207741</v>
      </c>
      <c r="I147" s="40">
        <v>109831591</v>
      </c>
      <c r="J147" s="36">
        <v>102455441</v>
      </c>
      <c r="K147" s="37">
        <v>95079291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>
        <v>-238850</v>
      </c>
      <c r="G148" s="36">
        <v>-184650</v>
      </c>
      <c r="H148" s="39">
        <v>-184650</v>
      </c>
      <c r="I148" s="40">
        <v>-369300</v>
      </c>
      <c r="J148" s="36">
        <v>-553950</v>
      </c>
      <c r="K148" s="37">
        <v>-738600</v>
      </c>
    </row>
    <row r="149" spans="1:11" ht="13.15" customHeight="1" x14ac:dyDescent="0.25">
      <c r="A149" s="35" t="s">
        <v>22</v>
      </c>
      <c r="B149" s="28" t="s">
        <v>20</v>
      </c>
      <c r="C149" s="36">
        <v>33395341</v>
      </c>
      <c r="D149" s="36">
        <v>52695573</v>
      </c>
      <c r="E149" s="37">
        <v>52695573</v>
      </c>
      <c r="F149" s="38">
        <v>54808304</v>
      </c>
      <c r="G149" s="36">
        <v>50959614</v>
      </c>
      <c r="H149" s="39">
        <v>50959614</v>
      </c>
      <c r="I149" s="40">
        <v>49223654</v>
      </c>
      <c r="J149" s="36">
        <v>47487694</v>
      </c>
      <c r="K149" s="37">
        <v>45751734</v>
      </c>
    </row>
    <row r="150" spans="1:11" ht="13.15" customHeight="1" x14ac:dyDescent="0.25">
      <c r="A150" s="35" t="s">
        <v>23</v>
      </c>
      <c r="B150" s="28" t="s">
        <v>20</v>
      </c>
      <c r="C150" s="36">
        <v>110536845</v>
      </c>
      <c r="D150" s="36">
        <v>107376670</v>
      </c>
      <c r="E150" s="37">
        <v>120552720</v>
      </c>
      <c r="F150" s="38">
        <v>79425442</v>
      </c>
      <c r="G150" s="36">
        <v>108996792</v>
      </c>
      <c r="H150" s="39">
        <v>108996792</v>
      </c>
      <c r="I150" s="40">
        <v>97440862</v>
      </c>
      <c r="J150" s="36">
        <v>85884932</v>
      </c>
      <c r="K150" s="37">
        <v>74329002</v>
      </c>
    </row>
    <row r="151" spans="1:11" ht="13.15" customHeight="1" x14ac:dyDescent="0.25">
      <c r="A151" s="35" t="s">
        <v>24</v>
      </c>
      <c r="B151" s="28" t="s">
        <v>20</v>
      </c>
      <c r="C151" s="36">
        <v>62632983</v>
      </c>
      <c r="D151" s="36">
        <v>63037983</v>
      </c>
      <c r="E151" s="37">
        <v>69016201</v>
      </c>
      <c r="F151" s="38">
        <v>56346124</v>
      </c>
      <c r="G151" s="36">
        <v>65154741</v>
      </c>
      <c r="H151" s="39">
        <v>65154741</v>
      </c>
      <c r="I151" s="40">
        <v>61293281</v>
      </c>
      <c r="J151" s="36">
        <v>57431821</v>
      </c>
      <c r="K151" s="37">
        <v>53570361</v>
      </c>
    </row>
    <row r="152" spans="1:11" ht="13.15" customHeight="1" x14ac:dyDescent="0.25">
      <c r="A152" s="35" t="s">
        <v>25</v>
      </c>
      <c r="B152" s="28" t="s">
        <v>20</v>
      </c>
      <c r="C152" s="36">
        <v>-9153194</v>
      </c>
      <c r="D152" s="36">
        <v>-9153194</v>
      </c>
      <c r="E152" s="37">
        <v>-12434409</v>
      </c>
      <c r="F152" s="38">
        <v>-9563534</v>
      </c>
      <c r="G152" s="36">
        <v>-12731648</v>
      </c>
      <c r="H152" s="39">
        <v>-12731648</v>
      </c>
      <c r="I152" s="40">
        <v>-13028888</v>
      </c>
      <c r="J152" s="36">
        <v>-13326128</v>
      </c>
      <c r="K152" s="37">
        <v>-13623368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378042270</v>
      </c>
      <c r="D156" s="36">
        <f t="shared" ref="D156:K156" si="30">SUM(D147:D155)</f>
        <v>369539511</v>
      </c>
      <c r="E156" s="37">
        <f t="shared" si="30"/>
        <v>354413978</v>
      </c>
      <c r="F156" s="38">
        <f t="shared" si="30"/>
        <v>321803214</v>
      </c>
      <c r="G156" s="36">
        <f t="shared" si="30"/>
        <v>329402590</v>
      </c>
      <c r="H156" s="39">
        <f t="shared" si="30"/>
        <v>329402590</v>
      </c>
      <c r="I156" s="40">
        <f t="shared" si="30"/>
        <v>304391200</v>
      </c>
      <c r="J156" s="36">
        <f t="shared" si="30"/>
        <v>279379810</v>
      </c>
      <c r="K156" s="37">
        <f t="shared" si="30"/>
        <v>254368420</v>
      </c>
    </row>
    <row r="157" spans="1:11" ht="0.95" customHeight="1" x14ac:dyDescent="0.25">
      <c r="A157" s="47"/>
      <c r="B157" s="48" t="s">
        <v>20</v>
      </c>
      <c r="C157" s="36">
        <v>38455243</v>
      </c>
      <c r="D157" s="36">
        <v>37379005</v>
      </c>
      <c r="E157" s="37">
        <v>38244636</v>
      </c>
      <c r="F157" s="38">
        <v>37132205</v>
      </c>
      <c r="G157" s="36">
        <v>38244635</v>
      </c>
      <c r="H157" s="39">
        <v>38244635</v>
      </c>
      <c r="I157" s="40">
        <v>38244635</v>
      </c>
      <c r="J157" s="36">
        <v>38244635</v>
      </c>
      <c r="K157" s="37">
        <v>38244635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38455243</v>
      </c>
      <c r="D159" s="36">
        <v>37379005</v>
      </c>
      <c r="E159" s="37">
        <v>38244636</v>
      </c>
      <c r="F159" s="38">
        <v>37132205</v>
      </c>
      <c r="G159" s="36">
        <v>38244635</v>
      </c>
      <c r="H159" s="39">
        <v>38244635</v>
      </c>
      <c r="I159" s="40">
        <v>38244635</v>
      </c>
      <c r="J159" s="36">
        <v>38244635</v>
      </c>
      <c r="K159" s="37">
        <v>38244635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16698999</v>
      </c>
      <c r="D161" s="1">
        <v>16698999</v>
      </c>
      <c r="E161" s="2">
        <v>43581199</v>
      </c>
      <c r="F161" s="3">
        <v>16698998</v>
      </c>
      <c r="G161" s="1">
        <v>43581198</v>
      </c>
      <c r="H161" s="4">
        <v>43581198</v>
      </c>
      <c r="I161" s="5">
        <v>43581198</v>
      </c>
      <c r="J161" s="1">
        <v>43581198</v>
      </c>
      <c r="K161" s="2">
        <v>43581198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16698999</v>
      </c>
      <c r="D163" s="36">
        <v>16698999</v>
      </c>
      <c r="E163" s="37">
        <v>43581199</v>
      </c>
      <c r="F163" s="38">
        <v>16698998</v>
      </c>
      <c r="G163" s="36">
        <v>43581198</v>
      </c>
      <c r="H163" s="39">
        <v>43581198</v>
      </c>
      <c r="I163" s="40">
        <v>43581198</v>
      </c>
      <c r="J163" s="36">
        <v>43581198</v>
      </c>
      <c r="K163" s="37">
        <v>43581198</v>
      </c>
    </row>
    <row r="164" spans="1:11" ht="0.95" customHeight="1" x14ac:dyDescent="0.25">
      <c r="A164" s="47"/>
      <c r="B164" s="48" t="s">
        <v>20</v>
      </c>
      <c r="C164" s="36">
        <v>3122976</v>
      </c>
      <c r="D164" s="36">
        <v>3122976</v>
      </c>
      <c r="E164" s="37">
        <v>3122976</v>
      </c>
      <c r="F164" s="38">
        <v>-781434</v>
      </c>
      <c r="G164" s="36">
        <v>1642966</v>
      </c>
      <c r="H164" s="39">
        <v>1642966</v>
      </c>
      <c r="I164" s="40">
        <v>162956</v>
      </c>
      <c r="J164" s="36">
        <v>-1317054</v>
      </c>
      <c r="K164" s="37">
        <v>-2797064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3122976</v>
      </c>
      <c r="D166" s="36">
        <v>3122976</v>
      </c>
      <c r="E166" s="37">
        <v>3122976</v>
      </c>
      <c r="F166" s="38">
        <v>-781434</v>
      </c>
      <c r="G166" s="36">
        <v>1642966</v>
      </c>
      <c r="H166" s="39">
        <v>1642966</v>
      </c>
      <c r="I166" s="40">
        <v>162956</v>
      </c>
      <c r="J166" s="36">
        <v>-1317054</v>
      </c>
      <c r="K166" s="37">
        <v>-2797064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64816</v>
      </c>
      <c r="D168" s="1">
        <v>44484</v>
      </c>
      <c r="E168" s="2">
        <v>26278</v>
      </c>
      <c r="F168" s="3">
        <v>-75066</v>
      </c>
      <c r="G168" s="1">
        <v>5928</v>
      </c>
      <c r="H168" s="4">
        <v>5928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64816</v>
      </c>
      <c r="D170" s="36">
        <v>44484</v>
      </c>
      <c r="E170" s="37">
        <v>26278</v>
      </c>
      <c r="F170" s="38">
        <v>-75066</v>
      </c>
      <c r="G170" s="36">
        <v>5928</v>
      </c>
      <c r="H170" s="39">
        <v>5928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495147</v>
      </c>
      <c r="D171" s="1">
        <v>578213</v>
      </c>
      <c r="E171" s="2">
        <v>578213</v>
      </c>
      <c r="F171" s="3">
        <v>828214</v>
      </c>
      <c r="G171" s="1">
        <v>928214</v>
      </c>
      <c r="H171" s="4">
        <v>928214</v>
      </c>
      <c r="I171" s="5">
        <v>1178214</v>
      </c>
      <c r="J171" s="1">
        <v>1178214</v>
      </c>
      <c r="K171" s="2">
        <v>1178214</v>
      </c>
    </row>
    <row r="172" spans="1:11" ht="13.15" customHeight="1" x14ac:dyDescent="0.25">
      <c r="A172" s="46" t="s">
        <v>44</v>
      </c>
      <c r="B172" s="28" t="s">
        <v>20</v>
      </c>
      <c r="C172" s="36">
        <v>1578459</v>
      </c>
      <c r="D172" s="36">
        <v>586881</v>
      </c>
      <c r="E172" s="37">
        <v>586881</v>
      </c>
      <c r="F172" s="38">
        <v>230129</v>
      </c>
      <c r="G172" s="36">
        <v>235329</v>
      </c>
      <c r="H172" s="39">
        <v>235329</v>
      </c>
      <c r="I172" s="40">
        <v>-186221</v>
      </c>
      <c r="J172" s="36">
        <v>-607771</v>
      </c>
      <c r="K172" s="37">
        <v>-1029321</v>
      </c>
    </row>
    <row r="173" spans="1:11" ht="13.15" customHeight="1" x14ac:dyDescent="0.25">
      <c r="A173" s="46" t="s">
        <v>45</v>
      </c>
      <c r="B173" s="28" t="s">
        <v>20</v>
      </c>
      <c r="C173" s="36">
        <v>-1268633</v>
      </c>
      <c r="D173" s="36">
        <v>-1268633</v>
      </c>
      <c r="E173" s="37">
        <v>1400188</v>
      </c>
      <c r="F173" s="38">
        <v>-1268634</v>
      </c>
      <c r="G173" s="36">
        <v>1660185</v>
      </c>
      <c r="H173" s="39">
        <v>1660185</v>
      </c>
      <c r="I173" s="40">
        <v>1660185</v>
      </c>
      <c r="J173" s="36">
        <v>1660185</v>
      </c>
      <c r="K173" s="37">
        <v>1660185</v>
      </c>
    </row>
    <row r="174" spans="1:11" ht="13.15" customHeight="1" x14ac:dyDescent="0.25">
      <c r="A174" s="46" t="s">
        <v>46</v>
      </c>
      <c r="B174" s="48" t="s">
        <v>20</v>
      </c>
      <c r="C174" s="36">
        <v>8732982</v>
      </c>
      <c r="D174" s="36">
        <v>8732982</v>
      </c>
      <c r="E174" s="37">
        <v>-3999815</v>
      </c>
      <c r="F174" s="38">
        <v>9082979</v>
      </c>
      <c r="G174" s="36">
        <v>-3649816</v>
      </c>
      <c r="H174" s="39">
        <v>-3649816</v>
      </c>
      <c r="I174" s="40">
        <v>-2899816</v>
      </c>
      <c r="J174" s="36">
        <v>-2899816</v>
      </c>
      <c r="K174" s="37">
        <v>-2899816</v>
      </c>
    </row>
    <row r="175" spans="1:11" ht="13.15" customHeight="1" x14ac:dyDescent="0.25">
      <c r="A175" s="46" t="s">
        <v>47</v>
      </c>
      <c r="B175" s="28" t="s">
        <v>20</v>
      </c>
      <c r="C175" s="36">
        <v>45033355</v>
      </c>
      <c r="D175" s="36">
        <v>45033355</v>
      </c>
      <c r="E175" s="37">
        <v>27546895</v>
      </c>
      <c r="F175" s="38">
        <v>45033356</v>
      </c>
      <c r="G175" s="36">
        <v>27546896</v>
      </c>
      <c r="H175" s="39">
        <v>27546896</v>
      </c>
      <c r="I175" s="40">
        <v>27898986</v>
      </c>
      <c r="J175" s="36">
        <v>28271196</v>
      </c>
      <c r="K175" s="37">
        <v>28666799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490955614</v>
      </c>
      <c r="D180" s="62">
        <f t="shared" ref="D180:K180" si="31">D156+D159+D160+D163+D166+D167+SUM(D170:D176)+D179</f>
        <v>480447773</v>
      </c>
      <c r="E180" s="63">
        <f t="shared" si="31"/>
        <v>465501429</v>
      </c>
      <c r="F180" s="64">
        <f t="shared" si="31"/>
        <v>428683961</v>
      </c>
      <c r="G180" s="62">
        <f t="shared" si="31"/>
        <v>439598125</v>
      </c>
      <c r="H180" s="65">
        <f t="shared" si="31"/>
        <v>439598125</v>
      </c>
      <c r="I180" s="66">
        <f t="shared" si="31"/>
        <v>414031337</v>
      </c>
      <c r="J180" s="62">
        <f t="shared" si="31"/>
        <v>387490597</v>
      </c>
      <c r="K180" s="63">
        <f t="shared" si="31"/>
        <v>360973250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29515830</v>
      </c>
      <c r="D183" s="36">
        <v>20332</v>
      </c>
      <c r="E183" s="37">
        <v>30934396</v>
      </c>
      <c r="F183" s="38">
        <v>26933300</v>
      </c>
      <c r="G183" s="36">
        <v>26933300</v>
      </c>
      <c r="H183" s="39">
        <v>26933300</v>
      </c>
      <c r="I183" s="40">
        <v>26918878</v>
      </c>
      <c r="J183" s="36">
        <v>26912950</v>
      </c>
      <c r="K183" s="37">
        <v>26912950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1977476</v>
      </c>
      <c r="D184" s="29">
        <f t="shared" ref="D184:K184" si="32">D194+D197+D198+D201+D204+D205+SUM(D208:D214)+D217</f>
        <v>3271592</v>
      </c>
      <c r="E184" s="30">
        <f t="shared" si="32"/>
        <v>3306093</v>
      </c>
      <c r="F184" s="31">
        <f t="shared" si="32"/>
        <v>8544800</v>
      </c>
      <c r="G184" s="29">
        <f t="shared" si="32"/>
        <v>6897000</v>
      </c>
      <c r="H184" s="32">
        <f t="shared" si="32"/>
        <v>6897000</v>
      </c>
      <c r="I184" s="33">
        <f t="shared" si="32"/>
        <v>7310820</v>
      </c>
      <c r="J184" s="29">
        <f t="shared" si="32"/>
        <v>7749468</v>
      </c>
      <c r="K184" s="30">
        <f t="shared" si="32"/>
        <v>8214408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265374</v>
      </c>
      <c r="E185" s="37">
        <v>1149715</v>
      </c>
      <c r="F185" s="38">
        <v>1740000</v>
      </c>
      <c r="G185" s="36">
        <v>1040000</v>
      </c>
      <c r="H185" s="39">
        <v>1040000</v>
      </c>
      <c r="I185" s="40">
        <v>1102400</v>
      </c>
      <c r="J185" s="36">
        <v>1168544</v>
      </c>
      <c r="K185" s="37">
        <v>1238656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84110</v>
      </c>
      <c r="D187" s="36">
        <v>1185521</v>
      </c>
      <c r="E187" s="37">
        <v>530138</v>
      </c>
      <c r="F187" s="38">
        <v>2350000</v>
      </c>
      <c r="G187" s="36">
        <v>2350000</v>
      </c>
      <c r="H187" s="39">
        <v>2350000</v>
      </c>
      <c r="I187" s="40">
        <v>2491000</v>
      </c>
      <c r="J187" s="36">
        <v>2640460</v>
      </c>
      <c r="K187" s="37">
        <v>2798886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372739</v>
      </c>
      <c r="E188" s="37">
        <v>423926</v>
      </c>
      <c r="F188" s="38">
        <v>485800</v>
      </c>
      <c r="G188" s="36">
        <v>550000</v>
      </c>
      <c r="H188" s="39">
        <v>550000</v>
      </c>
      <c r="I188" s="40">
        <v>583000</v>
      </c>
      <c r="J188" s="36">
        <v>617980</v>
      </c>
      <c r="K188" s="37">
        <v>655058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121996</v>
      </c>
      <c r="E189" s="37">
        <v>183701</v>
      </c>
      <c r="F189" s="38">
        <v>450000</v>
      </c>
      <c r="G189" s="36">
        <v>450000</v>
      </c>
      <c r="H189" s="39">
        <v>450000</v>
      </c>
      <c r="I189" s="40">
        <v>477000</v>
      </c>
      <c r="J189" s="36">
        <v>505620</v>
      </c>
      <c r="K189" s="37">
        <v>535957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84110</v>
      </c>
      <c r="D194" s="29">
        <f t="shared" ref="D194:K194" si="33">SUM(D185:D193)</f>
        <v>1945630</v>
      </c>
      <c r="E194" s="30">
        <f t="shared" si="33"/>
        <v>2287480</v>
      </c>
      <c r="F194" s="31">
        <f t="shared" si="33"/>
        <v>5025800</v>
      </c>
      <c r="G194" s="29">
        <f t="shared" si="33"/>
        <v>4390000</v>
      </c>
      <c r="H194" s="32">
        <f t="shared" si="33"/>
        <v>4390000</v>
      </c>
      <c r="I194" s="33">
        <f t="shared" si="33"/>
        <v>4653400</v>
      </c>
      <c r="J194" s="29">
        <f t="shared" si="33"/>
        <v>4932604</v>
      </c>
      <c r="K194" s="30">
        <f t="shared" si="33"/>
        <v>5228557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71340</v>
      </c>
      <c r="E195" s="37">
        <v>118750</v>
      </c>
      <c r="F195" s="38">
        <v>415000</v>
      </c>
      <c r="G195" s="36">
        <v>415000</v>
      </c>
      <c r="H195" s="39">
        <v>415000</v>
      </c>
      <c r="I195" s="40">
        <v>439900</v>
      </c>
      <c r="J195" s="36">
        <v>466294</v>
      </c>
      <c r="K195" s="37">
        <v>494271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71340</v>
      </c>
      <c r="E197" s="50">
        <f t="shared" si="34"/>
        <v>118750</v>
      </c>
      <c r="F197" s="51">
        <f t="shared" si="34"/>
        <v>415000</v>
      </c>
      <c r="G197" s="49">
        <f t="shared" si="34"/>
        <v>415000</v>
      </c>
      <c r="H197" s="52">
        <f t="shared" si="34"/>
        <v>415000</v>
      </c>
      <c r="I197" s="53">
        <f t="shared" si="34"/>
        <v>439900</v>
      </c>
      <c r="J197" s="49">
        <f t="shared" si="34"/>
        <v>466294</v>
      </c>
      <c r="K197" s="50">
        <f t="shared" si="34"/>
        <v>494271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23493</v>
      </c>
      <c r="E210" s="37">
        <v>13500</v>
      </c>
      <c r="F210" s="38">
        <v>102000</v>
      </c>
      <c r="G210" s="36">
        <v>102000</v>
      </c>
      <c r="H210" s="39">
        <v>102000</v>
      </c>
      <c r="I210" s="40">
        <v>108120</v>
      </c>
      <c r="J210" s="36">
        <v>114607</v>
      </c>
      <c r="K210" s="37">
        <v>121482</v>
      </c>
    </row>
    <row r="211" spans="1:11" ht="13.15" customHeight="1" x14ac:dyDescent="0.25">
      <c r="A211" s="46" t="s">
        <v>45</v>
      </c>
      <c r="B211" s="28" t="s">
        <v>20</v>
      </c>
      <c r="C211" s="36">
        <v>1893366</v>
      </c>
      <c r="D211" s="36">
        <v>62146</v>
      </c>
      <c r="E211" s="37">
        <v>98789</v>
      </c>
      <c r="F211" s="38">
        <v>270000</v>
      </c>
      <c r="G211" s="36">
        <v>270000</v>
      </c>
      <c r="H211" s="39">
        <v>270000</v>
      </c>
      <c r="I211" s="40">
        <v>286200</v>
      </c>
      <c r="J211" s="36">
        <v>303372</v>
      </c>
      <c r="K211" s="37">
        <v>321570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1168983</v>
      </c>
      <c r="E212" s="37">
        <v>787574</v>
      </c>
      <c r="F212" s="38">
        <v>2732000</v>
      </c>
      <c r="G212" s="36">
        <v>1720000</v>
      </c>
      <c r="H212" s="39">
        <v>1720000</v>
      </c>
      <c r="I212" s="40">
        <v>1823200</v>
      </c>
      <c r="J212" s="36">
        <v>1932591</v>
      </c>
      <c r="K212" s="37">
        <v>2048528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31493306</v>
      </c>
      <c r="D219" s="62">
        <f t="shared" si="39"/>
        <v>3291924</v>
      </c>
      <c r="E219" s="63">
        <f t="shared" si="39"/>
        <v>34240489</v>
      </c>
      <c r="F219" s="64">
        <f t="shared" si="39"/>
        <v>35478100</v>
      </c>
      <c r="G219" s="62">
        <f t="shared" si="39"/>
        <v>33830300</v>
      </c>
      <c r="H219" s="65">
        <f t="shared" si="39"/>
        <v>33830300</v>
      </c>
      <c r="I219" s="66">
        <f t="shared" si="39"/>
        <v>34229698</v>
      </c>
      <c r="J219" s="62">
        <f t="shared" si="39"/>
        <v>34662418</v>
      </c>
      <c r="K219" s="63">
        <f t="shared" si="39"/>
        <v>35127358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1.091856121992721</v>
      </c>
      <c r="D221" s="6">
        <f t="shared" si="40"/>
        <v>0.88264160124985591</v>
      </c>
      <c r="E221" s="7">
        <f t="shared" si="40"/>
        <v>1</v>
      </c>
      <c r="F221" s="8">
        <f t="shared" si="40"/>
        <v>0.94702194664913808</v>
      </c>
      <c r="G221" s="6">
        <f t="shared" si="40"/>
        <v>0.90620505191258671</v>
      </c>
      <c r="H221" s="9">
        <f t="shared" si="40"/>
        <v>0.90620505191258671</v>
      </c>
      <c r="I221" s="10">
        <f t="shared" si="40"/>
        <v>0.84148586243962298</v>
      </c>
      <c r="J221" s="6">
        <f t="shared" si="40"/>
        <v>0.95407449673302669</v>
      </c>
      <c r="K221" s="7">
        <f t="shared" si="40"/>
        <v>0.91678215005044039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-1.5829928211403848</v>
      </c>
      <c r="D222" s="6">
        <f t="shared" si="41"/>
        <v>169.49783592366714</v>
      </c>
      <c r="E222" s="7">
        <f t="shared" si="41"/>
        <v>-0.90870091661075258</v>
      </c>
      <c r="F222" s="8">
        <f t="shared" si="41"/>
        <v>1.0752005881195397</v>
      </c>
      <c r="G222" s="6">
        <f t="shared" si="41"/>
        <v>0.74972803184162362</v>
      </c>
      <c r="H222" s="9">
        <f t="shared" si="41"/>
        <v>0.74972803184162362</v>
      </c>
      <c r="I222" s="10">
        <f t="shared" si="41"/>
        <v>0.67760253603437703</v>
      </c>
      <c r="J222" s="6">
        <f t="shared" si="41"/>
        <v>1.0189221174193093</v>
      </c>
      <c r="K222" s="7">
        <f t="shared" si="41"/>
        <v>0.4879379629509214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4.0283419613011363E-3</v>
      </c>
      <c r="D223" s="6">
        <f t="shared" si="42"/>
        <v>6.8100949242252172E-3</v>
      </c>
      <c r="E223" s="7">
        <f t="shared" si="42"/>
        <v>7.1026197486533495E-3</v>
      </c>
      <c r="F223" s="8">
        <f t="shared" si="42"/>
        <v>1.9929143089505146E-2</v>
      </c>
      <c r="G223" s="6">
        <f t="shared" si="42"/>
        <v>1.5689541459262983E-2</v>
      </c>
      <c r="H223" s="9">
        <f t="shared" si="42"/>
        <v>1.5689541459262983E-2</v>
      </c>
      <c r="I223" s="10">
        <f t="shared" si="42"/>
        <v>1.765764894264513E-2</v>
      </c>
      <c r="J223" s="6">
        <f t="shared" si="42"/>
        <v>1.9999112391364687E-2</v>
      </c>
      <c r="K223" s="7">
        <f t="shared" si="42"/>
        <v>2.2756279031756508E-2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-9.1152393123490577E-2</v>
      </c>
      <c r="D224" s="6">
        <f t="shared" si="43"/>
        <v>1.3983713587772709E-2</v>
      </c>
      <c r="E224" s="7">
        <f t="shared" si="43"/>
        <v>-5.3287529842812167E-2</v>
      </c>
      <c r="F224" s="8">
        <f t="shared" si="43"/>
        <v>8.7469878505904902E-2</v>
      </c>
      <c r="G224" s="6">
        <f t="shared" si="43"/>
        <v>6.1624501492231899E-2</v>
      </c>
      <c r="H224" s="9">
        <f t="shared" si="43"/>
        <v>6.1624501492231899E-2</v>
      </c>
      <c r="I224" s="10">
        <f t="shared" si="43"/>
        <v>6.1713009901953386E-2</v>
      </c>
      <c r="J224" s="6">
        <f t="shared" si="43"/>
        <v>9.0767797392513241E-2</v>
      </c>
      <c r="K224" s="7">
        <f t="shared" si="43"/>
        <v>5.9135290495902396E-2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79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226172972</v>
      </c>
      <c r="D5" s="29">
        <f t="shared" ref="D5:K5" si="0">D15+D18+D19+D22+D25+D26+SUM(D29:D35)+D38</f>
        <v>-38125759</v>
      </c>
      <c r="E5" s="30">
        <f t="shared" si="0"/>
        <v>8283679</v>
      </c>
      <c r="F5" s="31">
        <f t="shared" si="0"/>
        <v>36691193</v>
      </c>
      <c r="G5" s="29">
        <f t="shared" si="0"/>
        <v>41713193</v>
      </c>
      <c r="H5" s="32">
        <f t="shared" si="0"/>
        <v>41713193</v>
      </c>
      <c r="I5" s="33">
        <f t="shared" si="0"/>
        <v>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>
        <v>-224238</v>
      </c>
      <c r="D6" s="36">
        <v>-18499075</v>
      </c>
      <c r="E6" s="37">
        <v>3742367</v>
      </c>
      <c r="F6" s="38">
        <v>3</v>
      </c>
      <c r="G6" s="36">
        <v>3</v>
      </c>
      <c r="H6" s="39">
        <v>3</v>
      </c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>
        <v>786956</v>
      </c>
      <c r="F8" s="38">
        <v>13721300</v>
      </c>
      <c r="G8" s="36">
        <v>18721300</v>
      </c>
      <c r="H8" s="39">
        <v>18721300</v>
      </c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3754356</v>
      </c>
      <c r="F9" s="38">
        <v>16675001</v>
      </c>
      <c r="G9" s="36">
        <v>16675001</v>
      </c>
      <c r="H9" s="39">
        <v>16675001</v>
      </c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15742017</v>
      </c>
      <c r="D10" s="36">
        <v>-19685752</v>
      </c>
      <c r="E10" s="37"/>
      <c r="F10" s="38">
        <v>2500001</v>
      </c>
      <c r="G10" s="36">
        <v>2500001</v>
      </c>
      <c r="H10" s="39">
        <v>2500001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15517779</v>
      </c>
      <c r="D15" s="29">
        <f t="shared" ref="D15:K15" si="1">SUM(D6:D14)</f>
        <v>-38184827</v>
      </c>
      <c r="E15" s="30">
        <f t="shared" si="1"/>
        <v>8283679</v>
      </c>
      <c r="F15" s="31">
        <f t="shared" si="1"/>
        <v>32896305</v>
      </c>
      <c r="G15" s="29">
        <f t="shared" si="1"/>
        <v>37896305</v>
      </c>
      <c r="H15" s="32">
        <f t="shared" si="1"/>
        <v>37896305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1</v>
      </c>
      <c r="G23" s="36">
        <v>1</v>
      </c>
      <c r="H23" s="39">
        <v>1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>
        <v>3600000</v>
      </c>
      <c r="G24" s="41">
        <v>3600000</v>
      </c>
      <c r="H24" s="44">
        <v>3600000</v>
      </c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3600001</v>
      </c>
      <c r="G25" s="49">
        <f t="shared" si="4"/>
        <v>3600001</v>
      </c>
      <c r="H25" s="52">
        <f t="shared" si="4"/>
        <v>3600001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>
        <v>22000</v>
      </c>
      <c r="H30" s="4">
        <v>22000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-9590733</v>
      </c>
      <c r="D31" s="36">
        <v>59068</v>
      </c>
      <c r="E31" s="37"/>
      <c r="F31" s="38">
        <v>130003</v>
      </c>
      <c r="G31" s="36">
        <v>130003</v>
      </c>
      <c r="H31" s="39">
        <v>130003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220245926</v>
      </c>
      <c r="D32" s="36"/>
      <c r="E32" s="37"/>
      <c r="F32" s="38">
        <v>64882</v>
      </c>
      <c r="G32" s="36">
        <v>64882</v>
      </c>
      <c r="H32" s="39">
        <v>64882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2</v>
      </c>
      <c r="G33" s="36">
        <v>2</v>
      </c>
      <c r="H33" s="39">
        <v>2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47205362</v>
      </c>
      <c r="E40" s="30">
        <f t="shared" si="7"/>
        <v>118764</v>
      </c>
      <c r="F40" s="31">
        <f t="shared" si="7"/>
        <v>5575002</v>
      </c>
      <c r="G40" s="29">
        <f t="shared" si="7"/>
        <v>6697002</v>
      </c>
      <c r="H40" s="32">
        <f t="shared" si="7"/>
        <v>6697002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>
        <v>118764</v>
      </c>
      <c r="F43" s="38">
        <v>3825001</v>
      </c>
      <c r="G43" s="36">
        <v>3825001</v>
      </c>
      <c r="H43" s="39">
        <v>3825001</v>
      </c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>
        <v>250000</v>
      </c>
      <c r="H46" s="39">
        <v>250000</v>
      </c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118764</v>
      </c>
      <c r="F50" s="31">
        <f t="shared" si="8"/>
        <v>3825001</v>
      </c>
      <c r="G50" s="29">
        <f t="shared" si="8"/>
        <v>4075001</v>
      </c>
      <c r="H50" s="32">
        <f t="shared" si="8"/>
        <v>4075001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>
        <v>47205362</v>
      </c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47205362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>
        <v>172000</v>
      </c>
      <c r="H65" s="4">
        <v>172000</v>
      </c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>
        <v>1750001</v>
      </c>
      <c r="G67" s="36">
        <v>2450001</v>
      </c>
      <c r="H67" s="39">
        <v>2450001</v>
      </c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5894391</v>
      </c>
      <c r="F75" s="31">
        <f t="shared" si="14"/>
        <v>5392005</v>
      </c>
      <c r="G75" s="29">
        <f t="shared" si="14"/>
        <v>5029005</v>
      </c>
      <c r="H75" s="32">
        <f t="shared" si="14"/>
        <v>5029005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5894391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>
        <v>500000</v>
      </c>
      <c r="H81" s="39">
        <v>500000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5894391</v>
      </c>
      <c r="F85" s="31">
        <f t="shared" si="15"/>
        <v>0</v>
      </c>
      <c r="G85" s="29">
        <f t="shared" si="15"/>
        <v>500000</v>
      </c>
      <c r="H85" s="32">
        <f t="shared" si="15"/>
        <v>500000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>
        <v>5392005</v>
      </c>
      <c r="G87" s="41">
        <v>4479005</v>
      </c>
      <c r="H87" s="44">
        <v>4479005</v>
      </c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5392005</v>
      </c>
      <c r="G88" s="49">
        <f t="shared" si="16"/>
        <v>4479005</v>
      </c>
      <c r="H88" s="52">
        <f t="shared" si="16"/>
        <v>4479005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>
        <v>50000</v>
      </c>
      <c r="H101" s="39">
        <v>50000</v>
      </c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226172972</v>
      </c>
      <c r="D110" s="29">
        <f t="shared" ref="D110:K110" si="21">D120+D123+D124+D127+D130+D131+SUM(D134:D140)+D143</f>
        <v>9079603</v>
      </c>
      <c r="E110" s="30">
        <f t="shared" si="21"/>
        <v>14296834</v>
      </c>
      <c r="F110" s="31">
        <f t="shared" si="21"/>
        <v>47658200</v>
      </c>
      <c r="G110" s="29">
        <f t="shared" si="21"/>
        <v>53439200</v>
      </c>
      <c r="H110" s="32">
        <f t="shared" si="21"/>
        <v>53439200</v>
      </c>
      <c r="I110" s="33">
        <f t="shared" si="21"/>
        <v>0</v>
      </c>
      <c r="J110" s="29">
        <f t="shared" si="21"/>
        <v>0</v>
      </c>
      <c r="K110" s="30">
        <f t="shared" si="21"/>
        <v>0</v>
      </c>
    </row>
    <row r="111" spans="1:11" ht="13.15" customHeight="1" x14ac:dyDescent="0.25">
      <c r="A111" s="35" t="s">
        <v>19</v>
      </c>
      <c r="B111" s="28" t="s">
        <v>20</v>
      </c>
      <c r="C111" s="36">
        <v>-224238</v>
      </c>
      <c r="D111" s="36">
        <v>-18499075</v>
      </c>
      <c r="E111" s="37">
        <v>3742367</v>
      </c>
      <c r="F111" s="38">
        <v>3</v>
      </c>
      <c r="G111" s="36">
        <v>3</v>
      </c>
      <c r="H111" s="39">
        <v>3</v>
      </c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>
        <v>6800111</v>
      </c>
      <c r="F113" s="38">
        <v>17546301</v>
      </c>
      <c r="G113" s="36">
        <v>22546301</v>
      </c>
      <c r="H113" s="39">
        <v>22546301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>
        <v>3754356</v>
      </c>
      <c r="F114" s="38">
        <v>16675001</v>
      </c>
      <c r="G114" s="36">
        <v>16675001</v>
      </c>
      <c r="H114" s="39">
        <v>16675001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15742017</v>
      </c>
      <c r="D115" s="36">
        <v>-19685752</v>
      </c>
      <c r="E115" s="37"/>
      <c r="F115" s="38">
        <v>2500001</v>
      </c>
      <c r="G115" s="36">
        <v>2500001</v>
      </c>
      <c r="H115" s="39">
        <v>2500001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>
        <v>750000</v>
      </c>
      <c r="H116" s="39">
        <v>750000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15517779</v>
      </c>
      <c r="D120" s="29">
        <f t="shared" ref="D120:K120" si="22">SUM(D111:D119)</f>
        <v>-38184827</v>
      </c>
      <c r="E120" s="30">
        <f t="shared" si="22"/>
        <v>14296834</v>
      </c>
      <c r="F120" s="31">
        <f t="shared" si="22"/>
        <v>36721306</v>
      </c>
      <c r="G120" s="29">
        <f t="shared" si="22"/>
        <v>42471306</v>
      </c>
      <c r="H120" s="32">
        <f t="shared" si="22"/>
        <v>42471306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5392005</v>
      </c>
      <c r="G122" s="41">
        <v>4479005</v>
      </c>
      <c r="H122" s="44">
        <v>4479005</v>
      </c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5392005</v>
      </c>
      <c r="G123" s="49">
        <f t="shared" si="23"/>
        <v>4479005</v>
      </c>
      <c r="H123" s="52">
        <f t="shared" si="23"/>
        <v>4479005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47205362</v>
      </c>
      <c r="E128" s="37"/>
      <c r="F128" s="38">
        <v>1</v>
      </c>
      <c r="G128" s="36">
        <v>1</v>
      </c>
      <c r="H128" s="39">
        <v>1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>
        <v>3600000</v>
      </c>
      <c r="G129" s="41">
        <v>3600000</v>
      </c>
      <c r="H129" s="44">
        <v>3600000</v>
      </c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47205362</v>
      </c>
      <c r="E130" s="50">
        <f t="shared" si="25"/>
        <v>0</v>
      </c>
      <c r="F130" s="51">
        <f t="shared" si="25"/>
        <v>3600001</v>
      </c>
      <c r="G130" s="49">
        <f t="shared" si="25"/>
        <v>3600001</v>
      </c>
      <c r="H130" s="52">
        <f t="shared" si="25"/>
        <v>3600001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>
        <v>194000</v>
      </c>
      <c r="H135" s="4">
        <v>194000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-9590733</v>
      </c>
      <c r="D136" s="36">
        <v>59068</v>
      </c>
      <c r="E136" s="37"/>
      <c r="F136" s="38">
        <v>130003</v>
      </c>
      <c r="G136" s="36">
        <v>180003</v>
      </c>
      <c r="H136" s="39">
        <v>180003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220245926</v>
      </c>
      <c r="D137" s="36"/>
      <c r="E137" s="37"/>
      <c r="F137" s="38">
        <v>1814883</v>
      </c>
      <c r="G137" s="36">
        <v>2514883</v>
      </c>
      <c r="H137" s="39">
        <v>2514883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2</v>
      </c>
      <c r="G138" s="36">
        <v>2</v>
      </c>
      <c r="H138" s="39">
        <v>2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226172972</v>
      </c>
      <c r="D144" s="62">
        <f t="shared" si="28"/>
        <v>9079603</v>
      </c>
      <c r="E144" s="63">
        <f t="shared" si="28"/>
        <v>14296834</v>
      </c>
      <c r="F144" s="64">
        <f t="shared" si="28"/>
        <v>47658200</v>
      </c>
      <c r="G144" s="62">
        <f t="shared" si="28"/>
        <v>53439200</v>
      </c>
      <c r="H144" s="65">
        <f t="shared" si="28"/>
        <v>53439200</v>
      </c>
      <c r="I144" s="66">
        <f t="shared" si="28"/>
        <v>0</v>
      </c>
      <c r="J144" s="62">
        <f t="shared" si="28"/>
        <v>0</v>
      </c>
      <c r="K144" s="63">
        <f t="shared" si="28"/>
        <v>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704882986</v>
      </c>
      <c r="D146" s="29">
        <f t="shared" ref="D146:K146" si="29">D156+D159+D160+D163+D166+D167+SUM(D170:D176)+D179</f>
        <v>834076055</v>
      </c>
      <c r="E146" s="30">
        <f t="shared" si="29"/>
        <v>817502325</v>
      </c>
      <c r="F146" s="31">
        <f t="shared" si="29"/>
        <v>4250559178</v>
      </c>
      <c r="G146" s="29">
        <f t="shared" si="29"/>
        <v>4252307872</v>
      </c>
      <c r="H146" s="32">
        <f t="shared" si="29"/>
        <v>4252307872</v>
      </c>
      <c r="I146" s="33">
        <f t="shared" si="29"/>
        <v>0</v>
      </c>
      <c r="J146" s="29">
        <f t="shared" si="29"/>
        <v>0</v>
      </c>
      <c r="K146" s="30">
        <f t="shared" si="29"/>
        <v>0</v>
      </c>
    </row>
    <row r="147" spans="1:11" ht="13.15" customHeight="1" x14ac:dyDescent="0.25">
      <c r="A147" s="35" t="s">
        <v>19</v>
      </c>
      <c r="B147" s="28" t="s">
        <v>20</v>
      </c>
      <c r="C147" s="36">
        <v>211946384</v>
      </c>
      <c r="D147" s="36">
        <v>202416809</v>
      </c>
      <c r="E147" s="37">
        <v>205999398</v>
      </c>
      <c r="F147" s="38">
        <v>2090628211</v>
      </c>
      <c r="G147" s="36">
        <v>2090628211</v>
      </c>
      <c r="H147" s="39">
        <v>2090628211</v>
      </c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>
        <v>135905470</v>
      </c>
      <c r="D148" s="36">
        <v>130142110</v>
      </c>
      <c r="E148" s="37">
        <v>126013756</v>
      </c>
      <c r="F148" s="38">
        <v>314810437</v>
      </c>
      <c r="G148" s="36">
        <v>314810437</v>
      </c>
      <c r="H148" s="39">
        <v>314810437</v>
      </c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66852066</v>
      </c>
      <c r="D149" s="36">
        <v>67286384</v>
      </c>
      <c r="E149" s="37">
        <v>67526311</v>
      </c>
      <c r="F149" s="38">
        <v>306885381</v>
      </c>
      <c r="G149" s="36">
        <v>306886272</v>
      </c>
      <c r="H149" s="39">
        <v>306886272</v>
      </c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>
        <v>77360355</v>
      </c>
      <c r="D150" s="36">
        <v>178741062</v>
      </c>
      <c r="E150" s="37">
        <v>178741062</v>
      </c>
      <c r="F150" s="38">
        <v>632394665</v>
      </c>
      <c r="G150" s="36">
        <v>632417861</v>
      </c>
      <c r="H150" s="39">
        <v>632417861</v>
      </c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>
        <v>60564649</v>
      </c>
      <c r="D151" s="36">
        <v>159702536</v>
      </c>
      <c r="E151" s="37">
        <v>98770874</v>
      </c>
      <c r="F151" s="38">
        <v>116876638</v>
      </c>
      <c r="G151" s="36">
        <v>116876638</v>
      </c>
      <c r="H151" s="39">
        <v>116876638</v>
      </c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>
        <v>32243339</v>
      </c>
      <c r="D152" s="36">
        <v>24073259</v>
      </c>
      <c r="E152" s="37">
        <v>24070220</v>
      </c>
      <c r="F152" s="38">
        <v>62389813</v>
      </c>
      <c r="G152" s="36">
        <v>62889813</v>
      </c>
      <c r="H152" s="39">
        <v>62889813</v>
      </c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584872263</v>
      </c>
      <c r="D156" s="36">
        <f t="shared" ref="D156:K156" si="30">SUM(D147:D155)</f>
        <v>762362160</v>
      </c>
      <c r="E156" s="37">
        <f t="shared" si="30"/>
        <v>701121621</v>
      </c>
      <c r="F156" s="38">
        <f t="shared" si="30"/>
        <v>3523985145</v>
      </c>
      <c r="G156" s="36">
        <f t="shared" si="30"/>
        <v>3524509232</v>
      </c>
      <c r="H156" s="39">
        <f t="shared" si="30"/>
        <v>3524509232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/>
      <c r="D157" s="36"/>
      <c r="E157" s="37">
        <v>58404290</v>
      </c>
      <c r="F157" s="38">
        <v>86427625</v>
      </c>
      <c r="G157" s="36">
        <v>86677625</v>
      </c>
      <c r="H157" s="39">
        <v>86677625</v>
      </c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>
        <v>58404290</v>
      </c>
      <c r="F159" s="38">
        <v>86427625</v>
      </c>
      <c r="G159" s="36">
        <v>86677625</v>
      </c>
      <c r="H159" s="39">
        <v>86677625</v>
      </c>
      <c r="I159" s="40"/>
      <c r="J159" s="36"/>
      <c r="K159" s="37"/>
    </row>
    <row r="160" spans="1:11" ht="13.15" customHeight="1" x14ac:dyDescent="0.25">
      <c r="A160" s="46" t="s">
        <v>106</v>
      </c>
      <c r="B160" s="28" t="s">
        <v>20</v>
      </c>
      <c r="C160" s="36">
        <v>6959273</v>
      </c>
      <c r="D160" s="36"/>
      <c r="E160" s="37">
        <v>6959273</v>
      </c>
      <c r="F160" s="38">
        <v>1</v>
      </c>
      <c r="G160" s="36">
        <v>4</v>
      </c>
      <c r="H160" s="39">
        <v>4</v>
      </c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3044980</v>
      </c>
      <c r="D161" s="1">
        <v>6094265</v>
      </c>
      <c r="E161" s="2">
        <v>8767885</v>
      </c>
      <c r="F161" s="3">
        <v>7448788</v>
      </c>
      <c r="G161" s="1">
        <v>7448788</v>
      </c>
      <c r="H161" s="4">
        <v>7448788</v>
      </c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3044980</v>
      </c>
      <c r="D163" s="36">
        <v>6094265</v>
      </c>
      <c r="E163" s="37">
        <v>8767885</v>
      </c>
      <c r="F163" s="38">
        <v>7448788</v>
      </c>
      <c r="G163" s="36">
        <v>7448788</v>
      </c>
      <c r="H163" s="39">
        <v>7448788</v>
      </c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101399047</v>
      </c>
      <c r="D164" s="36">
        <v>16655673</v>
      </c>
      <c r="E164" s="37">
        <v>15074181</v>
      </c>
      <c r="F164" s="38">
        <v>110970712</v>
      </c>
      <c r="G164" s="36">
        <v>111001314</v>
      </c>
      <c r="H164" s="39">
        <v>111001314</v>
      </c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101399047</v>
      </c>
      <c r="D166" s="36">
        <v>16655673</v>
      </c>
      <c r="E166" s="37">
        <v>15074181</v>
      </c>
      <c r="F166" s="38">
        <v>110970712</v>
      </c>
      <c r="G166" s="36">
        <v>111001314</v>
      </c>
      <c r="H166" s="39">
        <v>111001314</v>
      </c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25508</v>
      </c>
      <c r="D168" s="1">
        <v>12754</v>
      </c>
      <c r="E168" s="2">
        <v>12754</v>
      </c>
      <c r="F168" s="3">
        <v>152855474</v>
      </c>
      <c r="G168" s="1">
        <v>152855474</v>
      </c>
      <c r="H168" s="4">
        <v>152855474</v>
      </c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25508</v>
      </c>
      <c r="D170" s="36">
        <v>12754</v>
      </c>
      <c r="E170" s="37">
        <v>12754</v>
      </c>
      <c r="F170" s="38">
        <v>152855474</v>
      </c>
      <c r="G170" s="36">
        <v>152855474</v>
      </c>
      <c r="H170" s="39">
        <v>152855474</v>
      </c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-186233</v>
      </c>
      <c r="D171" s="1">
        <v>518907</v>
      </c>
      <c r="E171" s="2">
        <v>432454</v>
      </c>
      <c r="F171" s="3">
        <v>214440186</v>
      </c>
      <c r="G171" s="1">
        <v>214484186</v>
      </c>
      <c r="H171" s="4">
        <v>214484186</v>
      </c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3441748</v>
      </c>
      <c r="D172" s="36">
        <v>16901141</v>
      </c>
      <c r="E172" s="37">
        <v>1543307</v>
      </c>
      <c r="F172" s="38">
        <v>135181183</v>
      </c>
      <c r="G172" s="36">
        <v>135231185</v>
      </c>
      <c r="H172" s="39">
        <v>135231185</v>
      </c>
      <c r="I172" s="40"/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>
        <v>614678</v>
      </c>
      <c r="F173" s="38">
        <v>3311910</v>
      </c>
      <c r="G173" s="36">
        <v>4161910</v>
      </c>
      <c r="H173" s="39">
        <v>4161910</v>
      </c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5326400</v>
      </c>
      <c r="D174" s="36">
        <v>6204010</v>
      </c>
      <c r="E174" s="37">
        <v>6204010</v>
      </c>
      <c r="F174" s="38">
        <v>15938152</v>
      </c>
      <c r="G174" s="36">
        <v>15938152</v>
      </c>
      <c r="H174" s="39">
        <v>15938152</v>
      </c>
      <c r="I174" s="40"/>
      <c r="J174" s="36"/>
      <c r="K174" s="37"/>
    </row>
    <row r="175" spans="1:11" ht="13.15" customHeight="1" x14ac:dyDescent="0.25">
      <c r="A175" s="46" t="s">
        <v>47</v>
      </c>
      <c r="B175" s="28" t="s">
        <v>20</v>
      </c>
      <c r="C175" s="36"/>
      <c r="D175" s="36">
        <v>25327145</v>
      </c>
      <c r="E175" s="37">
        <v>18367872</v>
      </c>
      <c r="F175" s="38">
        <v>2</v>
      </c>
      <c r="G175" s="36">
        <v>2</v>
      </c>
      <c r="H175" s="39">
        <v>2</v>
      </c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704882986</v>
      </c>
      <c r="D180" s="62">
        <f t="shared" ref="D180:K180" si="31">D156+D159+D160+D163+D166+D167+SUM(D170:D176)+D179</f>
        <v>834076055</v>
      </c>
      <c r="E180" s="63">
        <f t="shared" si="31"/>
        <v>817502325</v>
      </c>
      <c r="F180" s="64">
        <f t="shared" si="31"/>
        <v>4250559178</v>
      </c>
      <c r="G180" s="62">
        <f t="shared" si="31"/>
        <v>4252307872</v>
      </c>
      <c r="H180" s="65">
        <f t="shared" si="31"/>
        <v>4252307872</v>
      </c>
      <c r="I180" s="66">
        <f t="shared" si="31"/>
        <v>0</v>
      </c>
      <c r="J180" s="62">
        <f t="shared" si="31"/>
        <v>0</v>
      </c>
      <c r="K180" s="63">
        <f t="shared" si="31"/>
        <v>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52992144</v>
      </c>
      <c r="D183" s="36">
        <v>52645592</v>
      </c>
      <c r="E183" s="37">
        <v>5220530</v>
      </c>
      <c r="F183" s="38">
        <v>10359091</v>
      </c>
      <c r="G183" s="36">
        <v>10359091</v>
      </c>
      <c r="H183" s="39">
        <v>10359091</v>
      </c>
      <c r="I183" s="40"/>
      <c r="J183" s="36"/>
      <c r="K183" s="37"/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2688220</v>
      </c>
      <c r="D184" s="29">
        <f t="shared" ref="D184:K184" si="32">D194+D197+D198+D201+D204+D205+SUM(D208:D214)+D217</f>
        <v>2325803</v>
      </c>
      <c r="E184" s="30">
        <f t="shared" si="32"/>
        <v>1099128</v>
      </c>
      <c r="F184" s="31">
        <f t="shared" si="32"/>
        <v>3048056</v>
      </c>
      <c r="G184" s="29">
        <f t="shared" si="32"/>
        <v>3148055</v>
      </c>
      <c r="H184" s="32">
        <f t="shared" si="32"/>
        <v>3148055</v>
      </c>
      <c r="I184" s="33">
        <f t="shared" si="32"/>
        <v>0</v>
      </c>
      <c r="J184" s="29">
        <f t="shared" si="32"/>
        <v>0</v>
      </c>
      <c r="K184" s="30">
        <f t="shared" si="32"/>
        <v>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2688220</v>
      </c>
      <c r="D188" s="36">
        <v>2325803</v>
      </c>
      <c r="E188" s="37">
        <v>997007</v>
      </c>
      <c r="F188" s="38">
        <v>2948027</v>
      </c>
      <c r="G188" s="36">
        <v>2858027</v>
      </c>
      <c r="H188" s="39">
        <v>2858027</v>
      </c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2688220</v>
      </c>
      <c r="D194" s="29">
        <f t="shared" ref="D194:K194" si="33">SUM(D185:D193)</f>
        <v>2325803</v>
      </c>
      <c r="E194" s="30">
        <f t="shared" si="33"/>
        <v>997007</v>
      </c>
      <c r="F194" s="31">
        <f t="shared" si="33"/>
        <v>2948027</v>
      </c>
      <c r="G194" s="29">
        <f t="shared" si="33"/>
        <v>2858027</v>
      </c>
      <c r="H194" s="32">
        <f t="shared" si="33"/>
        <v>2858027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>
        <v>102121</v>
      </c>
      <c r="F202" s="38">
        <v>100010</v>
      </c>
      <c r="G202" s="36">
        <v>290009</v>
      </c>
      <c r="H202" s="39">
        <v>290009</v>
      </c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102121</v>
      </c>
      <c r="F204" s="51">
        <f t="shared" si="36"/>
        <v>100010</v>
      </c>
      <c r="G204" s="49">
        <f t="shared" si="36"/>
        <v>290009</v>
      </c>
      <c r="H204" s="52">
        <f t="shared" si="36"/>
        <v>290009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19</v>
      </c>
      <c r="G211" s="36">
        <v>19</v>
      </c>
      <c r="H211" s="39">
        <v>19</v>
      </c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55680364</v>
      </c>
      <c r="D219" s="62">
        <f t="shared" si="39"/>
        <v>54971395</v>
      </c>
      <c r="E219" s="63">
        <f t="shared" si="39"/>
        <v>6319658</v>
      </c>
      <c r="F219" s="64">
        <f t="shared" si="39"/>
        <v>13407147</v>
      </c>
      <c r="G219" s="62">
        <f t="shared" si="39"/>
        <v>13507146</v>
      </c>
      <c r="H219" s="65">
        <f t="shared" si="39"/>
        <v>13507146</v>
      </c>
      <c r="I219" s="66">
        <f t="shared" si="39"/>
        <v>0</v>
      </c>
      <c r="J219" s="62">
        <f t="shared" si="39"/>
        <v>0</v>
      </c>
      <c r="K219" s="63">
        <f t="shared" si="39"/>
        <v>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5.1990557296392801</v>
      </c>
      <c r="E221" s="7">
        <f t="shared" si="40"/>
        <v>0.42059346845602319</v>
      </c>
      <c r="F221" s="8">
        <f t="shared" si="40"/>
        <v>0.23011794402642147</v>
      </c>
      <c r="G221" s="6">
        <f t="shared" si="40"/>
        <v>0.2194270685189898</v>
      </c>
      <c r="H221" s="9">
        <f t="shared" si="40"/>
        <v>0.2194270685189898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0.89666314323144092</v>
      </c>
      <c r="E222" s="7">
        <f t="shared" si="41"/>
        <v>1.1518284541990946</v>
      </c>
      <c r="F222" s="8">
        <f t="shared" si="41"/>
        <v>1.0586842996166363</v>
      </c>
      <c r="G222" s="6">
        <f t="shared" si="41"/>
        <v>1.1319532765954079</v>
      </c>
      <c r="H222" s="9">
        <f t="shared" si="41"/>
        <v>1.1319532765954079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3.8518798024419622E-3</v>
      </c>
      <c r="D223" s="6">
        <f t="shared" si="42"/>
        <v>2.7885209638302982E-3</v>
      </c>
      <c r="E223" s="7">
        <f t="shared" si="42"/>
        <v>1.3560603505040104E-3</v>
      </c>
      <c r="F223" s="8">
        <f t="shared" si="42"/>
        <v>7.4384489971016337E-4</v>
      </c>
      <c r="G223" s="6">
        <f t="shared" si="42"/>
        <v>7.6792085806570774E-4</v>
      </c>
      <c r="H223" s="9">
        <f t="shared" si="42"/>
        <v>7.6792085806570774E-4</v>
      </c>
      <c r="I223" s="10">
        <f t="shared" si="42"/>
        <v>0</v>
      </c>
      <c r="J223" s="6">
        <f t="shared" si="42"/>
        <v>0</v>
      </c>
      <c r="K223" s="7">
        <f t="shared" si="42"/>
        <v>0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3.8518798024419622E-3</v>
      </c>
      <c r="D224" s="6">
        <f t="shared" si="43"/>
        <v>5.9385378712400634E-2</v>
      </c>
      <c r="E224" s="7">
        <f t="shared" si="43"/>
        <v>8.7748514985185669E-3</v>
      </c>
      <c r="F224" s="8">
        <f t="shared" si="43"/>
        <v>3.4202236217663394E-3</v>
      </c>
      <c r="G224" s="6">
        <f t="shared" si="43"/>
        <v>3.6283046052125955E-3</v>
      </c>
      <c r="H224" s="9">
        <f t="shared" si="43"/>
        <v>3.6283046052125955E-3</v>
      </c>
      <c r="I224" s="10">
        <f t="shared" si="43"/>
        <v>0</v>
      </c>
      <c r="J224" s="6">
        <f t="shared" si="43"/>
        <v>0</v>
      </c>
      <c r="K224" s="7">
        <f t="shared" si="43"/>
        <v>0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47860832</v>
      </c>
      <c r="E5" s="30">
        <f t="shared" si="0"/>
        <v>6422525</v>
      </c>
      <c r="F5" s="31">
        <f t="shared" si="0"/>
        <v>419000</v>
      </c>
      <c r="G5" s="29">
        <f t="shared" si="0"/>
        <v>419000</v>
      </c>
      <c r="H5" s="32">
        <f t="shared" si="0"/>
        <v>419000</v>
      </c>
      <c r="I5" s="33">
        <f t="shared" si="0"/>
        <v>445000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2867374</v>
      </c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1397889</v>
      </c>
      <c r="E8" s="37">
        <v>936315</v>
      </c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>
        <v>41326693</v>
      </c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45591956</v>
      </c>
      <c r="E15" s="30">
        <f t="shared" si="1"/>
        <v>936315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19341</v>
      </c>
      <c r="E23" s="37">
        <v>179110</v>
      </c>
      <c r="F23" s="38">
        <v>70000</v>
      </c>
      <c r="G23" s="36">
        <v>70000</v>
      </c>
      <c r="H23" s="39">
        <v>70000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19341</v>
      </c>
      <c r="E25" s="50">
        <f t="shared" si="4"/>
        <v>179110</v>
      </c>
      <c r="F25" s="51">
        <f t="shared" si="4"/>
        <v>70000</v>
      </c>
      <c r="G25" s="49">
        <f t="shared" si="4"/>
        <v>70000</v>
      </c>
      <c r="H25" s="52">
        <f t="shared" si="4"/>
        <v>70000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220821</v>
      </c>
      <c r="E30" s="2"/>
      <c r="F30" s="3">
        <v>70000</v>
      </c>
      <c r="G30" s="1">
        <v>70000</v>
      </c>
      <c r="H30" s="4">
        <v>70000</v>
      </c>
      <c r="I30" s="5">
        <v>445000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5778</v>
      </c>
      <c r="E31" s="37">
        <v>56465</v>
      </c>
      <c r="F31" s="38">
        <v>215000</v>
      </c>
      <c r="G31" s="36">
        <v>215000</v>
      </c>
      <c r="H31" s="39">
        <v>215000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64000</v>
      </c>
      <c r="G32" s="36">
        <v>64000</v>
      </c>
      <c r="H32" s="39">
        <v>64000</v>
      </c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2022936</v>
      </c>
      <c r="E33" s="37">
        <v>5250635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12968000</v>
      </c>
      <c r="J40" s="29">
        <f t="shared" si="7"/>
        <v>11770000</v>
      </c>
      <c r="K40" s="30">
        <f t="shared" si="7"/>
        <v>11619000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>
        <v>4386000</v>
      </c>
      <c r="J43" s="36">
        <v>3000000</v>
      </c>
      <c r="K43" s="37">
        <v>2500000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>
        <v>8582000</v>
      </c>
      <c r="J45" s="36">
        <v>8770000</v>
      </c>
      <c r="K45" s="37">
        <v>9119000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12968000</v>
      </c>
      <c r="J50" s="29">
        <f t="shared" si="8"/>
        <v>11770000</v>
      </c>
      <c r="K50" s="30">
        <f t="shared" si="8"/>
        <v>11619000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9014286</v>
      </c>
      <c r="E75" s="30">
        <f t="shared" si="14"/>
        <v>7116325</v>
      </c>
      <c r="F75" s="31">
        <f t="shared" si="14"/>
        <v>8753000</v>
      </c>
      <c r="G75" s="29">
        <f t="shared" si="14"/>
        <v>8753000</v>
      </c>
      <c r="H75" s="32">
        <f t="shared" si="14"/>
        <v>8753000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>
        <v>5592951</v>
      </c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9014286</v>
      </c>
      <c r="E79" s="37">
        <v>1521722</v>
      </c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>
        <v>8673000</v>
      </c>
      <c r="G80" s="36">
        <v>8673000</v>
      </c>
      <c r="H80" s="39">
        <v>8673000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9014286</v>
      </c>
      <c r="E85" s="30">
        <f t="shared" si="15"/>
        <v>7114673</v>
      </c>
      <c r="F85" s="31">
        <f t="shared" si="15"/>
        <v>8673000</v>
      </c>
      <c r="G85" s="29">
        <f t="shared" si="15"/>
        <v>8673000</v>
      </c>
      <c r="H85" s="32">
        <f t="shared" si="15"/>
        <v>8673000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>
        <v>1652</v>
      </c>
      <c r="F101" s="38">
        <v>80000</v>
      </c>
      <c r="G101" s="36">
        <v>80000</v>
      </c>
      <c r="H101" s="39">
        <v>80000</v>
      </c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56875118</v>
      </c>
      <c r="E110" s="30">
        <f t="shared" si="21"/>
        <v>13538850</v>
      </c>
      <c r="F110" s="31">
        <f t="shared" si="21"/>
        <v>9172000</v>
      </c>
      <c r="G110" s="29">
        <f t="shared" si="21"/>
        <v>9172000</v>
      </c>
      <c r="H110" s="32">
        <f t="shared" si="21"/>
        <v>9172000</v>
      </c>
      <c r="I110" s="33">
        <f t="shared" si="21"/>
        <v>13413000</v>
      </c>
      <c r="J110" s="29">
        <f t="shared" si="21"/>
        <v>11770000</v>
      </c>
      <c r="K110" s="30">
        <f t="shared" si="21"/>
        <v>11619000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2867374</v>
      </c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1397889</v>
      </c>
      <c r="E113" s="37">
        <v>6529266</v>
      </c>
      <c r="F113" s="38"/>
      <c r="G113" s="36"/>
      <c r="H113" s="39"/>
      <c r="I113" s="40">
        <v>4386000</v>
      </c>
      <c r="J113" s="36">
        <v>3000000</v>
      </c>
      <c r="K113" s="37">
        <v>2500000</v>
      </c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50340979</v>
      </c>
      <c r="E114" s="37">
        <v>1521722</v>
      </c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>
        <v>8673000</v>
      </c>
      <c r="G115" s="36">
        <v>8673000</v>
      </c>
      <c r="H115" s="39">
        <v>8673000</v>
      </c>
      <c r="I115" s="40">
        <v>8582000</v>
      </c>
      <c r="J115" s="36">
        <v>8770000</v>
      </c>
      <c r="K115" s="37">
        <v>9119000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54606242</v>
      </c>
      <c r="E120" s="30">
        <f t="shared" si="22"/>
        <v>8050988</v>
      </c>
      <c r="F120" s="31">
        <f t="shared" si="22"/>
        <v>8673000</v>
      </c>
      <c r="G120" s="29">
        <f t="shared" si="22"/>
        <v>8673000</v>
      </c>
      <c r="H120" s="32">
        <f t="shared" si="22"/>
        <v>8673000</v>
      </c>
      <c r="I120" s="33">
        <f t="shared" si="22"/>
        <v>12968000</v>
      </c>
      <c r="J120" s="29">
        <f t="shared" si="22"/>
        <v>11770000</v>
      </c>
      <c r="K120" s="30">
        <f t="shared" si="22"/>
        <v>11619000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19341</v>
      </c>
      <c r="E128" s="37">
        <v>179110</v>
      </c>
      <c r="F128" s="38">
        <v>70000</v>
      </c>
      <c r="G128" s="36">
        <v>70000</v>
      </c>
      <c r="H128" s="39">
        <v>70000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19341</v>
      </c>
      <c r="E130" s="50">
        <f t="shared" si="25"/>
        <v>179110</v>
      </c>
      <c r="F130" s="51">
        <f t="shared" si="25"/>
        <v>70000</v>
      </c>
      <c r="G130" s="49">
        <f t="shared" si="25"/>
        <v>70000</v>
      </c>
      <c r="H130" s="52">
        <f t="shared" si="25"/>
        <v>70000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220821</v>
      </c>
      <c r="E135" s="2"/>
      <c r="F135" s="3">
        <v>70000</v>
      </c>
      <c r="G135" s="1">
        <v>70000</v>
      </c>
      <c r="H135" s="4">
        <v>70000</v>
      </c>
      <c r="I135" s="5">
        <v>445000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5778</v>
      </c>
      <c r="E136" s="37">
        <v>58117</v>
      </c>
      <c r="F136" s="38">
        <v>295000</v>
      </c>
      <c r="G136" s="36">
        <v>295000</v>
      </c>
      <c r="H136" s="39">
        <v>295000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64000</v>
      </c>
      <c r="G137" s="36">
        <v>64000</v>
      </c>
      <c r="H137" s="39">
        <v>64000</v>
      </c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2022936</v>
      </c>
      <c r="E138" s="37">
        <v>5250635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56875118</v>
      </c>
      <c r="E144" s="63">
        <f t="shared" si="28"/>
        <v>13538850</v>
      </c>
      <c r="F144" s="64">
        <f t="shared" si="28"/>
        <v>9172000</v>
      </c>
      <c r="G144" s="62">
        <f t="shared" si="28"/>
        <v>9172000</v>
      </c>
      <c r="H144" s="65">
        <f t="shared" si="28"/>
        <v>9172000</v>
      </c>
      <c r="I144" s="66">
        <f t="shared" si="28"/>
        <v>13413000</v>
      </c>
      <c r="J144" s="62">
        <f t="shared" si="28"/>
        <v>11770000</v>
      </c>
      <c r="K144" s="63">
        <f t="shared" si="28"/>
        <v>11619000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169774090</v>
      </c>
      <c r="D146" s="29">
        <f t="shared" ref="D146:K146" si="29">D156+D159+D160+D163+D166+D167+SUM(D170:D176)+D179</f>
        <v>2249535</v>
      </c>
      <c r="E146" s="30">
        <f t="shared" si="29"/>
        <v>230206903</v>
      </c>
      <c r="F146" s="31">
        <f t="shared" si="29"/>
        <v>363659161</v>
      </c>
      <c r="G146" s="29">
        <f t="shared" si="29"/>
        <v>363659161</v>
      </c>
      <c r="H146" s="32">
        <f t="shared" si="29"/>
        <v>363659161</v>
      </c>
      <c r="I146" s="33">
        <f t="shared" si="29"/>
        <v>245175339</v>
      </c>
      <c r="J146" s="29">
        <f t="shared" si="29"/>
        <v>249822773</v>
      </c>
      <c r="K146" s="30">
        <f t="shared" si="29"/>
        <v>254315850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>
        <v>44668645</v>
      </c>
      <c r="F147" s="38"/>
      <c r="G147" s="36"/>
      <c r="H147" s="39"/>
      <c r="I147" s="40">
        <v>41077221</v>
      </c>
      <c r="J147" s="36">
        <v>39182704</v>
      </c>
      <c r="K147" s="37">
        <v>37174516</v>
      </c>
    </row>
    <row r="148" spans="1:11" ht="13.15" customHeight="1" x14ac:dyDescent="0.25">
      <c r="A148" s="35" t="s">
        <v>21</v>
      </c>
      <c r="B148" s="28" t="s">
        <v>20</v>
      </c>
      <c r="C148" s="36">
        <v>13607187</v>
      </c>
      <c r="D148" s="36"/>
      <c r="E148" s="37">
        <v>14146053</v>
      </c>
      <c r="F148" s="38"/>
      <c r="G148" s="36"/>
      <c r="H148" s="39"/>
      <c r="I148" s="40">
        <v>13882856</v>
      </c>
      <c r="J148" s="36">
        <v>13882856</v>
      </c>
      <c r="K148" s="37">
        <v>13882856</v>
      </c>
    </row>
    <row r="149" spans="1:11" ht="13.15" customHeight="1" x14ac:dyDescent="0.25">
      <c r="A149" s="35" t="s">
        <v>22</v>
      </c>
      <c r="B149" s="28" t="s">
        <v>20</v>
      </c>
      <c r="C149" s="36">
        <v>5432422</v>
      </c>
      <c r="D149" s="36"/>
      <c r="E149" s="37">
        <v>4925835</v>
      </c>
      <c r="F149" s="38">
        <v>-220494</v>
      </c>
      <c r="G149" s="36">
        <v>-220494</v>
      </c>
      <c r="H149" s="39">
        <v>-220494</v>
      </c>
      <c r="I149" s="40">
        <v>15136522</v>
      </c>
      <c r="J149" s="36">
        <v>17151167</v>
      </c>
      <c r="K149" s="37">
        <v>18606691</v>
      </c>
    </row>
    <row r="150" spans="1:11" ht="13.15" customHeight="1" x14ac:dyDescent="0.25">
      <c r="A150" s="35" t="s">
        <v>23</v>
      </c>
      <c r="B150" s="28" t="s">
        <v>20</v>
      </c>
      <c r="C150" s="36">
        <v>28241470</v>
      </c>
      <c r="D150" s="36"/>
      <c r="E150" s="37">
        <v>92594588</v>
      </c>
      <c r="F150" s="38">
        <v>-330707</v>
      </c>
      <c r="G150" s="36">
        <v>-330707</v>
      </c>
      <c r="H150" s="39">
        <v>-330707</v>
      </c>
      <c r="I150" s="40">
        <v>89027671</v>
      </c>
      <c r="J150" s="36">
        <v>89027671</v>
      </c>
      <c r="K150" s="37">
        <v>89027671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>
        <v>16148205</v>
      </c>
      <c r="F151" s="38">
        <v>343658501</v>
      </c>
      <c r="G151" s="36">
        <v>343658501</v>
      </c>
      <c r="H151" s="39">
        <v>343658501</v>
      </c>
      <c r="I151" s="40">
        <v>31188431</v>
      </c>
      <c r="J151" s="36">
        <v>38260947</v>
      </c>
      <c r="K151" s="37">
        <v>45580614</v>
      </c>
    </row>
    <row r="152" spans="1:11" ht="13.15" customHeight="1" x14ac:dyDescent="0.25">
      <c r="A152" s="35" t="s">
        <v>25</v>
      </c>
      <c r="B152" s="28" t="s">
        <v>20</v>
      </c>
      <c r="C152" s="36">
        <v>18460809</v>
      </c>
      <c r="D152" s="36"/>
      <c r="E152" s="37">
        <v>717437</v>
      </c>
      <c r="F152" s="38">
        <v>2</v>
      </c>
      <c r="G152" s="36">
        <v>2</v>
      </c>
      <c r="H152" s="39">
        <v>2</v>
      </c>
      <c r="I152" s="40">
        <v>-321284</v>
      </c>
      <c r="J152" s="36">
        <v>-1163984</v>
      </c>
      <c r="K152" s="37">
        <v>-2057246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65741888</v>
      </c>
      <c r="D156" s="36">
        <f t="shared" ref="D156:K156" si="30">SUM(D147:D155)</f>
        <v>0</v>
      </c>
      <c r="E156" s="37">
        <f t="shared" si="30"/>
        <v>173200763</v>
      </c>
      <c r="F156" s="38">
        <f t="shared" si="30"/>
        <v>343107302</v>
      </c>
      <c r="G156" s="36">
        <f t="shared" si="30"/>
        <v>343107302</v>
      </c>
      <c r="H156" s="39">
        <f t="shared" si="30"/>
        <v>343107302</v>
      </c>
      <c r="I156" s="40">
        <f t="shared" si="30"/>
        <v>189991417</v>
      </c>
      <c r="J156" s="36">
        <f t="shared" si="30"/>
        <v>196341361</v>
      </c>
      <c r="K156" s="37">
        <f t="shared" si="30"/>
        <v>202215102</v>
      </c>
    </row>
    <row r="157" spans="1:11" ht="0.95" customHeight="1" x14ac:dyDescent="0.25">
      <c r="A157" s="47"/>
      <c r="B157" s="48" t="s">
        <v>20</v>
      </c>
      <c r="C157" s="36">
        <v>13390143</v>
      </c>
      <c r="D157" s="36"/>
      <c r="E157" s="37">
        <v>10391265</v>
      </c>
      <c r="F157" s="38">
        <v>-721736</v>
      </c>
      <c r="G157" s="36">
        <v>-721736</v>
      </c>
      <c r="H157" s="39">
        <v>-721736</v>
      </c>
      <c r="I157" s="40">
        <v>9987290</v>
      </c>
      <c r="J157" s="36">
        <v>9987290</v>
      </c>
      <c r="K157" s="37">
        <v>9987290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13390143</v>
      </c>
      <c r="D159" s="36"/>
      <c r="E159" s="37">
        <v>10391265</v>
      </c>
      <c r="F159" s="38">
        <v>-721736</v>
      </c>
      <c r="G159" s="36">
        <v>-721736</v>
      </c>
      <c r="H159" s="39">
        <v>-721736</v>
      </c>
      <c r="I159" s="40">
        <v>9987290</v>
      </c>
      <c r="J159" s="36">
        <v>9987290</v>
      </c>
      <c r="K159" s="37">
        <v>9987290</v>
      </c>
    </row>
    <row r="160" spans="1:11" ht="13.15" customHeight="1" x14ac:dyDescent="0.25">
      <c r="A160" s="46" t="s">
        <v>106</v>
      </c>
      <c r="B160" s="28" t="s">
        <v>20</v>
      </c>
      <c r="C160" s="36">
        <v>14900</v>
      </c>
      <c r="D160" s="36"/>
      <c r="E160" s="37">
        <v>14900</v>
      </c>
      <c r="F160" s="38">
        <v>16712</v>
      </c>
      <c r="G160" s="36">
        <v>16712</v>
      </c>
      <c r="H160" s="39">
        <v>16712</v>
      </c>
      <c r="I160" s="40">
        <v>14900</v>
      </c>
      <c r="J160" s="36">
        <v>14900</v>
      </c>
      <c r="K160" s="37">
        <v>14900</v>
      </c>
    </row>
    <row r="161" spans="1:11" ht="0.95" customHeight="1" x14ac:dyDescent="0.25">
      <c r="A161" s="47"/>
      <c r="B161" s="28" t="s">
        <v>20</v>
      </c>
      <c r="C161" s="1">
        <v>15871521</v>
      </c>
      <c r="D161" s="1"/>
      <c r="E161" s="2">
        <v>15858580</v>
      </c>
      <c r="F161" s="3">
        <v>17830452</v>
      </c>
      <c r="G161" s="1">
        <v>17830452</v>
      </c>
      <c r="H161" s="4">
        <v>17830452</v>
      </c>
      <c r="I161" s="5">
        <v>15845639</v>
      </c>
      <c r="J161" s="1">
        <v>15845639</v>
      </c>
      <c r="K161" s="2">
        <v>15845639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15871521</v>
      </c>
      <c r="D163" s="36"/>
      <c r="E163" s="37">
        <v>15858580</v>
      </c>
      <c r="F163" s="38">
        <v>17830452</v>
      </c>
      <c r="G163" s="36">
        <v>17830452</v>
      </c>
      <c r="H163" s="39">
        <v>17830452</v>
      </c>
      <c r="I163" s="40">
        <v>15845639</v>
      </c>
      <c r="J163" s="36">
        <v>15845639</v>
      </c>
      <c r="K163" s="37">
        <v>15845639</v>
      </c>
    </row>
    <row r="164" spans="1:11" ht="0.95" customHeight="1" x14ac:dyDescent="0.25">
      <c r="A164" s="47"/>
      <c r="B164" s="48" t="s">
        <v>20</v>
      </c>
      <c r="C164" s="36"/>
      <c r="D164" s="36"/>
      <c r="E164" s="37">
        <v>1628718</v>
      </c>
      <c r="F164" s="38">
        <v>-701750</v>
      </c>
      <c r="G164" s="36">
        <v>-701750</v>
      </c>
      <c r="H164" s="39">
        <v>-701750</v>
      </c>
      <c r="I164" s="40">
        <v>1620783</v>
      </c>
      <c r="J164" s="36">
        <v>1616543</v>
      </c>
      <c r="K164" s="37">
        <v>1612049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/>
      <c r="D166" s="36"/>
      <c r="E166" s="37">
        <v>1628718</v>
      </c>
      <c r="F166" s="38">
        <v>-701750</v>
      </c>
      <c r="G166" s="36">
        <v>-701750</v>
      </c>
      <c r="H166" s="39">
        <v>-701750</v>
      </c>
      <c r="I166" s="40">
        <v>1620783</v>
      </c>
      <c r="J166" s="36">
        <v>1616543</v>
      </c>
      <c r="K166" s="37">
        <v>1612049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>
        <v>71742</v>
      </c>
      <c r="F167" s="38"/>
      <c r="G167" s="36"/>
      <c r="H167" s="39"/>
      <c r="I167" s="40">
        <v>63190</v>
      </c>
      <c r="J167" s="36">
        <v>63190</v>
      </c>
      <c r="K167" s="37">
        <v>63190</v>
      </c>
    </row>
    <row r="168" spans="1:11" ht="0.95" customHeight="1" x14ac:dyDescent="0.25">
      <c r="A168" s="47"/>
      <c r="B168" s="28" t="s">
        <v>20</v>
      </c>
      <c r="C168" s="1">
        <v>27477</v>
      </c>
      <c r="D168" s="1"/>
      <c r="E168" s="2">
        <v>17575</v>
      </c>
      <c r="F168" s="3">
        <v>41803</v>
      </c>
      <c r="G168" s="1">
        <v>41803</v>
      </c>
      <c r="H168" s="4">
        <v>41803</v>
      </c>
      <c r="I168" s="5">
        <v>11616</v>
      </c>
      <c r="J168" s="1">
        <v>11616</v>
      </c>
      <c r="K168" s="2">
        <v>11616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27477</v>
      </c>
      <c r="D170" s="36"/>
      <c r="E170" s="37">
        <v>17575</v>
      </c>
      <c r="F170" s="38">
        <v>41803</v>
      </c>
      <c r="G170" s="36">
        <v>41803</v>
      </c>
      <c r="H170" s="39">
        <v>41803</v>
      </c>
      <c r="I170" s="40">
        <v>11616</v>
      </c>
      <c r="J170" s="36">
        <v>11616</v>
      </c>
      <c r="K170" s="37">
        <v>11616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>
        <v>220821</v>
      </c>
      <c r="E171" s="2">
        <v>462232</v>
      </c>
      <c r="F171" s="3">
        <v>50194</v>
      </c>
      <c r="G171" s="1">
        <v>50194</v>
      </c>
      <c r="H171" s="4">
        <v>50194</v>
      </c>
      <c r="I171" s="5">
        <v>869526</v>
      </c>
      <c r="J171" s="1">
        <v>469526</v>
      </c>
      <c r="K171" s="2">
        <v>469526</v>
      </c>
    </row>
    <row r="172" spans="1:11" ht="13.15" customHeight="1" x14ac:dyDescent="0.25">
      <c r="A172" s="46" t="s">
        <v>44</v>
      </c>
      <c r="B172" s="28" t="s">
        <v>20</v>
      </c>
      <c r="C172" s="36">
        <v>957011</v>
      </c>
      <c r="D172" s="36">
        <v>5778</v>
      </c>
      <c r="E172" s="37">
        <v>-551101</v>
      </c>
      <c r="F172" s="38">
        <v>24500</v>
      </c>
      <c r="G172" s="36">
        <v>24500</v>
      </c>
      <c r="H172" s="39">
        <v>24500</v>
      </c>
      <c r="I172" s="40">
        <v>-1803413</v>
      </c>
      <c r="J172" s="36">
        <v>-3101683</v>
      </c>
      <c r="K172" s="37">
        <v>-4477853</v>
      </c>
    </row>
    <row r="173" spans="1:11" ht="13.15" customHeight="1" x14ac:dyDescent="0.25">
      <c r="A173" s="46" t="s">
        <v>45</v>
      </c>
      <c r="B173" s="28" t="s">
        <v>20</v>
      </c>
      <c r="C173" s="36">
        <v>667394</v>
      </c>
      <c r="D173" s="36"/>
      <c r="E173" s="37">
        <v>184207</v>
      </c>
      <c r="F173" s="38">
        <v>-707750</v>
      </c>
      <c r="G173" s="36">
        <v>-707750</v>
      </c>
      <c r="H173" s="39">
        <v>-707750</v>
      </c>
      <c r="I173" s="40">
        <v>198154</v>
      </c>
      <c r="J173" s="36">
        <v>198154</v>
      </c>
      <c r="K173" s="37">
        <v>198154</v>
      </c>
    </row>
    <row r="174" spans="1:11" ht="13.15" customHeight="1" x14ac:dyDescent="0.25">
      <c r="A174" s="46" t="s">
        <v>46</v>
      </c>
      <c r="B174" s="48" t="s">
        <v>20</v>
      </c>
      <c r="C174" s="36">
        <v>45219932</v>
      </c>
      <c r="D174" s="36">
        <v>2022936</v>
      </c>
      <c r="E174" s="37">
        <v>7434262</v>
      </c>
      <c r="F174" s="38">
        <v>4719434</v>
      </c>
      <c r="G174" s="36">
        <v>4719434</v>
      </c>
      <c r="H174" s="39">
        <v>4719434</v>
      </c>
      <c r="I174" s="40">
        <v>6882477</v>
      </c>
      <c r="J174" s="36">
        <v>6882477</v>
      </c>
      <c r="K174" s="37">
        <v>6882477</v>
      </c>
    </row>
    <row r="175" spans="1:11" ht="13.15" customHeight="1" x14ac:dyDescent="0.25">
      <c r="A175" s="46" t="s">
        <v>47</v>
      </c>
      <c r="B175" s="28" t="s">
        <v>20</v>
      </c>
      <c r="C175" s="36">
        <v>27883824</v>
      </c>
      <c r="D175" s="36"/>
      <c r="E175" s="37">
        <v>21493760</v>
      </c>
      <c r="F175" s="38"/>
      <c r="G175" s="36"/>
      <c r="H175" s="39"/>
      <c r="I175" s="40">
        <v>21493760</v>
      </c>
      <c r="J175" s="36">
        <v>21493760</v>
      </c>
      <c r="K175" s="37">
        <v>21493760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169774090</v>
      </c>
      <c r="D180" s="62">
        <f t="shared" ref="D180:K180" si="31">D156+D159+D160+D163+D166+D167+SUM(D170:D176)+D179</f>
        <v>2249535</v>
      </c>
      <c r="E180" s="63">
        <f t="shared" si="31"/>
        <v>230206903</v>
      </c>
      <c r="F180" s="64">
        <f t="shared" si="31"/>
        <v>363659161</v>
      </c>
      <c r="G180" s="62">
        <f t="shared" si="31"/>
        <v>363659161</v>
      </c>
      <c r="H180" s="65">
        <f t="shared" si="31"/>
        <v>363659161</v>
      </c>
      <c r="I180" s="66">
        <f t="shared" si="31"/>
        <v>245175339</v>
      </c>
      <c r="J180" s="62">
        <f t="shared" si="31"/>
        <v>249822773</v>
      </c>
      <c r="K180" s="63">
        <f t="shared" si="31"/>
        <v>254315850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-5000849</v>
      </c>
      <c r="D183" s="36"/>
      <c r="E183" s="37">
        <v>5635000</v>
      </c>
      <c r="F183" s="38">
        <v>5937868</v>
      </c>
      <c r="G183" s="36">
        <v>5937868</v>
      </c>
      <c r="H183" s="39">
        <v>5937868</v>
      </c>
      <c r="I183" s="40">
        <v>6338040</v>
      </c>
      <c r="J183" s="36">
        <v>6718326</v>
      </c>
      <c r="K183" s="37">
        <v>7121429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-1064691</v>
      </c>
      <c r="D184" s="29">
        <f t="shared" ref="D184:K184" si="32">D194+D197+D198+D201+D204+D205+SUM(D208:D214)+D217</f>
        <v>6083914</v>
      </c>
      <c r="E184" s="30">
        <f t="shared" si="32"/>
        <v>8576849</v>
      </c>
      <c r="F184" s="31">
        <f t="shared" si="32"/>
        <v>6100551</v>
      </c>
      <c r="G184" s="29">
        <f t="shared" si="32"/>
        <v>6100551</v>
      </c>
      <c r="H184" s="32">
        <f t="shared" si="32"/>
        <v>6100551</v>
      </c>
      <c r="I184" s="33">
        <f t="shared" si="32"/>
        <v>6867330</v>
      </c>
      <c r="J184" s="29">
        <f t="shared" si="32"/>
        <v>6219370</v>
      </c>
      <c r="K184" s="30">
        <f t="shared" si="32"/>
        <v>6592533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-28584</v>
      </c>
      <c r="D187" s="36">
        <v>82478</v>
      </c>
      <c r="E187" s="37">
        <v>103847</v>
      </c>
      <c r="F187" s="38">
        <v>10000</v>
      </c>
      <c r="G187" s="36">
        <v>10000</v>
      </c>
      <c r="H187" s="39">
        <v>10000</v>
      </c>
      <c r="I187" s="40">
        <v>488200</v>
      </c>
      <c r="J187" s="36">
        <v>93492</v>
      </c>
      <c r="K187" s="37">
        <v>99102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>
        <v>780922</v>
      </c>
      <c r="F188" s="38">
        <v>100000</v>
      </c>
      <c r="G188" s="36">
        <v>100000</v>
      </c>
      <c r="H188" s="39">
        <v>100000</v>
      </c>
      <c r="I188" s="40">
        <v>774900</v>
      </c>
      <c r="J188" s="36">
        <v>185394</v>
      </c>
      <c r="K188" s="37">
        <v>196518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-28584</v>
      </c>
      <c r="D194" s="29">
        <f t="shared" ref="D194:K194" si="33">SUM(D185:D193)</f>
        <v>82478</v>
      </c>
      <c r="E194" s="30">
        <f t="shared" si="33"/>
        <v>884769</v>
      </c>
      <c r="F194" s="31">
        <f t="shared" si="33"/>
        <v>110000</v>
      </c>
      <c r="G194" s="29">
        <f t="shared" si="33"/>
        <v>110000</v>
      </c>
      <c r="H194" s="32">
        <f t="shared" si="33"/>
        <v>110000</v>
      </c>
      <c r="I194" s="33">
        <f t="shared" si="33"/>
        <v>1263100</v>
      </c>
      <c r="J194" s="29">
        <f t="shared" si="33"/>
        <v>278886</v>
      </c>
      <c r="K194" s="30">
        <f t="shared" si="33"/>
        <v>295620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-22730</v>
      </c>
      <c r="D211" s="36">
        <v>9246</v>
      </c>
      <c r="E211" s="37">
        <v>13305</v>
      </c>
      <c r="F211" s="38">
        <v>385000</v>
      </c>
      <c r="G211" s="36">
        <v>385000</v>
      </c>
      <c r="H211" s="39">
        <v>385000</v>
      </c>
      <c r="I211" s="40">
        <v>15000</v>
      </c>
      <c r="J211" s="36">
        <v>15900</v>
      </c>
      <c r="K211" s="37">
        <v>16854</v>
      </c>
    </row>
    <row r="212" spans="1:11" ht="13.15" customHeight="1" x14ac:dyDescent="0.25">
      <c r="A212" s="46" t="s">
        <v>46</v>
      </c>
      <c r="B212" s="48" t="s">
        <v>20</v>
      </c>
      <c r="C212" s="36">
        <v>-1013377</v>
      </c>
      <c r="D212" s="36">
        <v>5992190</v>
      </c>
      <c r="E212" s="37">
        <v>7678775</v>
      </c>
      <c r="F212" s="38">
        <v>5605551</v>
      </c>
      <c r="G212" s="36">
        <v>5605551</v>
      </c>
      <c r="H212" s="39">
        <v>5605551</v>
      </c>
      <c r="I212" s="40">
        <v>5589230</v>
      </c>
      <c r="J212" s="36">
        <v>5924584</v>
      </c>
      <c r="K212" s="37">
        <v>6280059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-6065540</v>
      </c>
      <c r="D219" s="62">
        <f t="shared" si="39"/>
        <v>6083914</v>
      </c>
      <c r="E219" s="63">
        <f t="shared" si="39"/>
        <v>14211849</v>
      </c>
      <c r="F219" s="64">
        <f t="shared" si="39"/>
        <v>12038419</v>
      </c>
      <c r="G219" s="62">
        <f t="shared" si="39"/>
        <v>12038419</v>
      </c>
      <c r="H219" s="65">
        <f t="shared" si="39"/>
        <v>12038419</v>
      </c>
      <c r="I219" s="66">
        <f t="shared" si="39"/>
        <v>13205370</v>
      </c>
      <c r="J219" s="62">
        <f t="shared" si="39"/>
        <v>12937696</v>
      </c>
      <c r="K219" s="63">
        <f t="shared" si="39"/>
        <v>13713962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0.15849261183071303</v>
      </c>
      <c r="E221" s="7">
        <f t="shared" si="40"/>
        <v>0.52562256026176524</v>
      </c>
      <c r="F221" s="8">
        <f t="shared" si="40"/>
        <v>0.9543174880069778</v>
      </c>
      <c r="G221" s="6">
        <f t="shared" si="40"/>
        <v>0.9543174880069778</v>
      </c>
      <c r="H221" s="9">
        <f t="shared" si="40"/>
        <v>0.9543174880069778</v>
      </c>
      <c r="I221" s="10">
        <f t="shared" si="40"/>
        <v>0.96682323119361813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1.2628793256433009</v>
      </c>
      <c r="F222" s="8">
        <f t="shared" si="41"/>
        <v>1.4740981106349955</v>
      </c>
      <c r="G222" s="6">
        <f t="shared" si="41"/>
        <v>1.4740981106349955</v>
      </c>
      <c r="H222" s="9">
        <f t="shared" si="41"/>
        <v>1.4740981106349955</v>
      </c>
      <c r="I222" s="10">
        <f t="shared" si="41"/>
        <v>2.0460584029132036</v>
      </c>
      <c r="J222" s="6">
        <f t="shared" si="41"/>
        <v>1.7519245121478177</v>
      </c>
      <c r="K222" s="7">
        <f t="shared" si="41"/>
        <v>1.6315545658041384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-6.2727876905360642E-3</v>
      </c>
      <c r="D223" s="6">
        <f t="shared" si="42"/>
        <v>2.7045207120582697</v>
      </c>
      <c r="E223" s="7">
        <f t="shared" si="42"/>
        <v>3.7274006440759233E-2</v>
      </c>
      <c r="F223" s="8">
        <f t="shared" si="42"/>
        <v>1.677816325991896E-2</v>
      </c>
      <c r="G223" s="6">
        <f t="shared" si="42"/>
        <v>1.677816325991896E-2</v>
      </c>
      <c r="H223" s="9">
        <f t="shared" si="42"/>
        <v>1.677816325991896E-2</v>
      </c>
      <c r="I223" s="10">
        <f t="shared" si="42"/>
        <v>2.8020124704739423E-2</v>
      </c>
      <c r="J223" s="6">
        <f t="shared" si="42"/>
        <v>2.4904070873401799E-2</v>
      </c>
      <c r="K223" s="7">
        <f t="shared" si="42"/>
        <v>2.5931766482679294E-2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-6.2727876905360642E-3</v>
      </c>
      <c r="D224" s="6">
        <f t="shared" si="43"/>
        <v>6.7116981954048285</v>
      </c>
      <c r="E224" s="7">
        <f t="shared" si="43"/>
        <v>6.8200742341616993E-2</v>
      </c>
      <c r="F224" s="8">
        <f t="shared" si="43"/>
        <v>4.0851277805485524E-2</v>
      </c>
      <c r="G224" s="6">
        <f t="shared" si="43"/>
        <v>4.0851277805485524E-2</v>
      </c>
      <c r="H224" s="9">
        <f t="shared" si="43"/>
        <v>4.0851277805485524E-2</v>
      </c>
      <c r="I224" s="10">
        <f t="shared" si="43"/>
        <v>8.0932242976478344E-2</v>
      </c>
      <c r="J224" s="6">
        <f t="shared" si="43"/>
        <v>7.2034393426962551E-2</v>
      </c>
      <c r="K224" s="7">
        <f t="shared" si="43"/>
        <v>7.1635169827380149E-2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0</v>
      </c>
      <c r="E5" s="30">
        <f t="shared" si="0"/>
        <v>0</v>
      </c>
      <c r="F5" s="31">
        <f t="shared" si="0"/>
        <v>0</v>
      </c>
      <c r="G5" s="29">
        <f t="shared" si="0"/>
        <v>0</v>
      </c>
      <c r="H5" s="32">
        <f t="shared" si="0"/>
        <v>0</v>
      </c>
      <c r="I5" s="33">
        <f t="shared" si="0"/>
        <v>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580976</v>
      </c>
      <c r="E40" s="30">
        <f t="shared" si="7"/>
        <v>15968248</v>
      </c>
      <c r="F40" s="31">
        <f t="shared" si="7"/>
        <v>7998000</v>
      </c>
      <c r="G40" s="29">
        <f t="shared" si="7"/>
        <v>16264000</v>
      </c>
      <c r="H40" s="32">
        <f t="shared" si="7"/>
        <v>16264000</v>
      </c>
      <c r="I40" s="33">
        <f t="shared" si="7"/>
        <v>21871000</v>
      </c>
      <c r="J40" s="29">
        <f t="shared" si="7"/>
        <v>11086000</v>
      </c>
      <c r="K40" s="30">
        <f t="shared" si="7"/>
        <v>13372000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580976</v>
      </c>
      <c r="E44" s="37">
        <v>15968248</v>
      </c>
      <c r="F44" s="38">
        <v>7998000</v>
      </c>
      <c r="G44" s="36">
        <v>16264000</v>
      </c>
      <c r="H44" s="39">
        <v>16264000</v>
      </c>
      <c r="I44" s="40">
        <v>21871000</v>
      </c>
      <c r="J44" s="36">
        <v>11086000</v>
      </c>
      <c r="K44" s="37">
        <v>13372000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580976</v>
      </c>
      <c r="E50" s="30">
        <f t="shared" si="8"/>
        <v>15968248</v>
      </c>
      <c r="F50" s="31">
        <f t="shared" si="8"/>
        <v>7998000</v>
      </c>
      <c r="G50" s="29">
        <f t="shared" si="8"/>
        <v>16264000</v>
      </c>
      <c r="H50" s="32">
        <f t="shared" si="8"/>
        <v>16264000</v>
      </c>
      <c r="I50" s="33">
        <f t="shared" si="8"/>
        <v>21871000</v>
      </c>
      <c r="J50" s="29">
        <f t="shared" si="8"/>
        <v>11086000</v>
      </c>
      <c r="K50" s="30">
        <f t="shared" si="8"/>
        <v>13372000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14628480</v>
      </c>
      <c r="D75" s="29">
        <f t="shared" ref="D75:K75" si="14">D85+D88+D89+D92+D95+D96+SUM(D99:D105)+D108</f>
        <v>1414430</v>
      </c>
      <c r="E75" s="30">
        <f t="shared" si="14"/>
        <v>7037538</v>
      </c>
      <c r="F75" s="31">
        <f t="shared" si="14"/>
        <v>0</v>
      </c>
      <c r="G75" s="29">
        <f t="shared" si="14"/>
        <v>700000</v>
      </c>
      <c r="H75" s="32">
        <f t="shared" si="14"/>
        <v>700000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14628480</v>
      </c>
      <c r="D76" s="36">
        <v>1414430</v>
      </c>
      <c r="E76" s="37">
        <v>7037538</v>
      </c>
      <c r="F76" s="38"/>
      <c r="G76" s="36">
        <v>200000</v>
      </c>
      <c r="H76" s="39">
        <v>200000</v>
      </c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>
        <v>500000</v>
      </c>
      <c r="H78" s="39">
        <v>500000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14628480</v>
      </c>
      <c r="D85" s="29">
        <f t="shared" ref="D85:K85" si="15">SUM(D76:D84)</f>
        <v>1414430</v>
      </c>
      <c r="E85" s="30">
        <f t="shared" si="15"/>
        <v>7037538</v>
      </c>
      <c r="F85" s="31">
        <f t="shared" si="15"/>
        <v>0</v>
      </c>
      <c r="G85" s="29">
        <f t="shared" si="15"/>
        <v>700000</v>
      </c>
      <c r="H85" s="32">
        <f t="shared" si="15"/>
        <v>700000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14628480</v>
      </c>
      <c r="D110" s="29">
        <f t="shared" ref="D110:K110" si="21">D120+D123+D124+D127+D130+D131+SUM(D134:D140)+D143</f>
        <v>1995406</v>
      </c>
      <c r="E110" s="30">
        <f t="shared" si="21"/>
        <v>23005786</v>
      </c>
      <c r="F110" s="31">
        <f t="shared" si="21"/>
        <v>7998000</v>
      </c>
      <c r="G110" s="29">
        <f t="shared" si="21"/>
        <v>16964000</v>
      </c>
      <c r="H110" s="32">
        <f t="shared" si="21"/>
        <v>16964000</v>
      </c>
      <c r="I110" s="33">
        <f t="shared" si="21"/>
        <v>21871000</v>
      </c>
      <c r="J110" s="29">
        <f t="shared" si="21"/>
        <v>11086000</v>
      </c>
      <c r="K110" s="30">
        <f t="shared" si="21"/>
        <v>13372000</v>
      </c>
    </row>
    <row r="111" spans="1:11" ht="13.15" customHeight="1" x14ac:dyDescent="0.25">
      <c r="A111" s="35" t="s">
        <v>19</v>
      </c>
      <c r="B111" s="28" t="s">
        <v>20</v>
      </c>
      <c r="C111" s="36">
        <v>14628480</v>
      </c>
      <c r="D111" s="36">
        <v>1414430</v>
      </c>
      <c r="E111" s="37">
        <v>7037538</v>
      </c>
      <c r="F111" s="38"/>
      <c r="G111" s="36">
        <v>200000</v>
      </c>
      <c r="H111" s="39">
        <v>200000</v>
      </c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>
        <v>500000</v>
      </c>
      <c r="H113" s="39">
        <v>500000</v>
      </c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>
        <v>580976</v>
      </c>
      <c r="E114" s="37">
        <v>15968248</v>
      </c>
      <c r="F114" s="38">
        <v>7998000</v>
      </c>
      <c r="G114" s="36">
        <v>16264000</v>
      </c>
      <c r="H114" s="39">
        <v>16264000</v>
      </c>
      <c r="I114" s="40">
        <v>21871000</v>
      </c>
      <c r="J114" s="36">
        <v>11086000</v>
      </c>
      <c r="K114" s="37">
        <v>13372000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14628480</v>
      </c>
      <c r="D120" s="29">
        <f t="shared" ref="D120:K120" si="22">SUM(D111:D119)</f>
        <v>1995406</v>
      </c>
      <c r="E120" s="30">
        <f t="shared" si="22"/>
        <v>23005786</v>
      </c>
      <c r="F120" s="31">
        <f t="shared" si="22"/>
        <v>7998000</v>
      </c>
      <c r="G120" s="29">
        <f t="shared" si="22"/>
        <v>16964000</v>
      </c>
      <c r="H120" s="32">
        <f t="shared" si="22"/>
        <v>16964000</v>
      </c>
      <c r="I120" s="33">
        <f t="shared" si="22"/>
        <v>21871000</v>
      </c>
      <c r="J120" s="29">
        <f t="shared" si="22"/>
        <v>11086000</v>
      </c>
      <c r="K120" s="30">
        <f t="shared" si="22"/>
        <v>13372000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14628480</v>
      </c>
      <c r="D144" s="62">
        <f t="shared" si="28"/>
        <v>1995406</v>
      </c>
      <c r="E144" s="63">
        <f t="shared" si="28"/>
        <v>23005786</v>
      </c>
      <c r="F144" s="64">
        <f t="shared" si="28"/>
        <v>7998000</v>
      </c>
      <c r="G144" s="62">
        <f t="shared" si="28"/>
        <v>16964000</v>
      </c>
      <c r="H144" s="65">
        <f t="shared" si="28"/>
        <v>16964000</v>
      </c>
      <c r="I144" s="66">
        <f t="shared" si="28"/>
        <v>21871000</v>
      </c>
      <c r="J144" s="62">
        <f t="shared" si="28"/>
        <v>11086000</v>
      </c>
      <c r="K144" s="63">
        <f t="shared" si="28"/>
        <v>13372000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356272451</v>
      </c>
      <c r="D146" s="29">
        <f t="shared" ref="D146:K146" si="29">D156+D159+D160+D163+D166+D167+SUM(D170:D176)+D179</f>
        <v>357562256</v>
      </c>
      <c r="E146" s="30">
        <f t="shared" si="29"/>
        <v>385194129</v>
      </c>
      <c r="F146" s="31">
        <f t="shared" si="29"/>
        <v>-1119284275</v>
      </c>
      <c r="G146" s="29">
        <f t="shared" si="29"/>
        <v>-1082686403</v>
      </c>
      <c r="H146" s="32">
        <f t="shared" si="29"/>
        <v>-1082686403</v>
      </c>
      <c r="I146" s="33">
        <f t="shared" si="29"/>
        <v>-1342301562</v>
      </c>
      <c r="J146" s="29">
        <f t="shared" si="29"/>
        <v>-1235084047</v>
      </c>
      <c r="K146" s="30">
        <f t="shared" si="29"/>
        <v>-1318244699</v>
      </c>
    </row>
    <row r="147" spans="1:11" ht="13.15" customHeight="1" x14ac:dyDescent="0.25">
      <c r="A147" s="35" t="s">
        <v>19</v>
      </c>
      <c r="B147" s="28" t="s">
        <v>20</v>
      </c>
      <c r="C147" s="36">
        <v>138801969</v>
      </c>
      <c r="D147" s="36">
        <v>145195043</v>
      </c>
      <c r="E147" s="37">
        <v>152232581</v>
      </c>
      <c r="F147" s="38"/>
      <c r="G147" s="36">
        <v>7237537</v>
      </c>
      <c r="H147" s="39">
        <v>7237537</v>
      </c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45528651</v>
      </c>
      <c r="D149" s="36">
        <v>45625009</v>
      </c>
      <c r="E149" s="37">
        <v>45625009</v>
      </c>
      <c r="F149" s="38">
        <v>-1191673591</v>
      </c>
      <c r="G149" s="36">
        <v>-1191173591</v>
      </c>
      <c r="H149" s="39">
        <v>-1191173591</v>
      </c>
      <c r="I149" s="40">
        <v>-1453591797</v>
      </c>
      <c r="J149" s="36">
        <v>-1337254173</v>
      </c>
      <c r="K149" s="37">
        <v>-1424442301</v>
      </c>
    </row>
    <row r="150" spans="1:11" ht="13.15" customHeight="1" x14ac:dyDescent="0.25">
      <c r="A150" s="35" t="s">
        <v>23</v>
      </c>
      <c r="B150" s="28" t="s">
        <v>20</v>
      </c>
      <c r="C150" s="36">
        <v>49547506</v>
      </c>
      <c r="D150" s="36">
        <v>43049686</v>
      </c>
      <c r="E150" s="37">
        <v>59017934</v>
      </c>
      <c r="F150" s="38">
        <v>7998000</v>
      </c>
      <c r="G150" s="36">
        <v>32232248</v>
      </c>
      <c r="H150" s="39">
        <v>32232248</v>
      </c>
      <c r="I150" s="40">
        <v>37839248</v>
      </c>
      <c r="J150" s="36">
        <v>27054248</v>
      </c>
      <c r="K150" s="37">
        <v>29340248</v>
      </c>
    </row>
    <row r="151" spans="1:11" ht="13.15" customHeight="1" x14ac:dyDescent="0.25">
      <c r="A151" s="35" t="s">
        <v>24</v>
      </c>
      <c r="B151" s="28" t="s">
        <v>20</v>
      </c>
      <c r="C151" s="36">
        <v>67887048</v>
      </c>
      <c r="D151" s="36">
        <v>71880506</v>
      </c>
      <c r="E151" s="37">
        <v>71880506</v>
      </c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301765174</v>
      </c>
      <c r="D156" s="36">
        <f t="shared" ref="D156:K156" si="30">SUM(D147:D155)</f>
        <v>305750244</v>
      </c>
      <c r="E156" s="37">
        <f t="shared" si="30"/>
        <v>328756030</v>
      </c>
      <c r="F156" s="38">
        <f t="shared" si="30"/>
        <v>-1183675591</v>
      </c>
      <c r="G156" s="36">
        <f t="shared" si="30"/>
        <v>-1151703806</v>
      </c>
      <c r="H156" s="39">
        <f t="shared" si="30"/>
        <v>-1151703806</v>
      </c>
      <c r="I156" s="40">
        <f t="shared" si="30"/>
        <v>-1415752549</v>
      </c>
      <c r="J156" s="36">
        <f t="shared" si="30"/>
        <v>-1310199925</v>
      </c>
      <c r="K156" s="37">
        <f t="shared" si="30"/>
        <v>-1395102053</v>
      </c>
    </row>
    <row r="157" spans="1:11" ht="0.95" customHeight="1" x14ac:dyDescent="0.25">
      <c r="A157" s="47"/>
      <c r="B157" s="48" t="s">
        <v>20</v>
      </c>
      <c r="C157" s="36">
        <v>23567453</v>
      </c>
      <c r="D157" s="36">
        <v>24222615</v>
      </c>
      <c r="E157" s="37">
        <v>24222615</v>
      </c>
      <c r="F157" s="38">
        <v>34502649</v>
      </c>
      <c r="G157" s="36">
        <v>34502649</v>
      </c>
      <c r="H157" s="39">
        <v>34502649</v>
      </c>
      <c r="I157" s="40">
        <v>36193278</v>
      </c>
      <c r="J157" s="36">
        <v>37858169</v>
      </c>
      <c r="K157" s="37">
        <v>39599645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23567453</v>
      </c>
      <c r="D159" s="36">
        <v>24222615</v>
      </c>
      <c r="E159" s="37">
        <v>24222615</v>
      </c>
      <c r="F159" s="38">
        <v>34502649</v>
      </c>
      <c r="G159" s="36">
        <v>34502649</v>
      </c>
      <c r="H159" s="39">
        <v>34502649</v>
      </c>
      <c r="I159" s="40">
        <v>36193278</v>
      </c>
      <c r="J159" s="36">
        <v>37858169</v>
      </c>
      <c r="K159" s="37">
        <v>39599645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25657437</v>
      </c>
      <c r="D161" s="1">
        <v>23739702</v>
      </c>
      <c r="E161" s="2">
        <v>23739702</v>
      </c>
      <c r="F161" s="3">
        <v>26606761</v>
      </c>
      <c r="G161" s="1">
        <v>26606761</v>
      </c>
      <c r="H161" s="4">
        <v>26606761</v>
      </c>
      <c r="I161" s="5">
        <v>26606761</v>
      </c>
      <c r="J161" s="1">
        <v>26606761</v>
      </c>
      <c r="K161" s="2">
        <v>26606761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25657437</v>
      </c>
      <c r="D163" s="36">
        <v>23739702</v>
      </c>
      <c r="E163" s="37">
        <v>23739702</v>
      </c>
      <c r="F163" s="38">
        <v>26606761</v>
      </c>
      <c r="G163" s="36">
        <v>26606761</v>
      </c>
      <c r="H163" s="39">
        <v>26606761</v>
      </c>
      <c r="I163" s="40">
        <v>26606761</v>
      </c>
      <c r="J163" s="36">
        <v>26606761</v>
      </c>
      <c r="K163" s="37">
        <v>26606761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102765</v>
      </c>
      <c r="D168" s="1">
        <v>31805</v>
      </c>
      <c r="E168" s="2">
        <v>31806</v>
      </c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102765</v>
      </c>
      <c r="D170" s="36">
        <v>31805</v>
      </c>
      <c r="E170" s="37">
        <v>31806</v>
      </c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221323</v>
      </c>
      <c r="D171" s="1">
        <v>10855</v>
      </c>
      <c r="E171" s="2">
        <v>10854</v>
      </c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4487644</v>
      </c>
      <c r="D172" s="36">
        <v>3400694</v>
      </c>
      <c r="E172" s="37">
        <v>3400694</v>
      </c>
      <c r="F172" s="38">
        <v>3281906</v>
      </c>
      <c r="G172" s="36">
        <v>3281906</v>
      </c>
      <c r="H172" s="39">
        <v>3281906</v>
      </c>
      <c r="I172" s="40">
        <v>3281906</v>
      </c>
      <c r="J172" s="36">
        <v>3281906</v>
      </c>
      <c r="K172" s="37">
        <v>3281906</v>
      </c>
    </row>
    <row r="173" spans="1:11" ht="13.15" customHeight="1" x14ac:dyDescent="0.25">
      <c r="A173" s="46" t="s">
        <v>45</v>
      </c>
      <c r="B173" s="28" t="s">
        <v>20</v>
      </c>
      <c r="C173" s="36">
        <v>56278</v>
      </c>
      <c r="D173" s="36">
        <v>122937</v>
      </c>
      <c r="E173" s="37">
        <v>122937</v>
      </c>
      <c r="F173" s="38"/>
      <c r="G173" s="36"/>
      <c r="H173" s="39"/>
      <c r="I173" s="40">
        <v>2742955</v>
      </c>
      <c r="J173" s="36">
        <v>2742955</v>
      </c>
      <c r="K173" s="37">
        <v>2742955</v>
      </c>
    </row>
    <row r="174" spans="1:11" ht="13.15" customHeight="1" x14ac:dyDescent="0.25">
      <c r="A174" s="46" t="s">
        <v>46</v>
      </c>
      <c r="B174" s="48" t="s">
        <v>20</v>
      </c>
      <c r="C174" s="36">
        <v>414377</v>
      </c>
      <c r="D174" s="36">
        <v>283404</v>
      </c>
      <c r="E174" s="37">
        <v>4909491</v>
      </c>
      <c r="F174" s="38"/>
      <c r="G174" s="36">
        <v>4626087</v>
      </c>
      <c r="H174" s="39">
        <v>4626087</v>
      </c>
      <c r="I174" s="40">
        <v>4626087</v>
      </c>
      <c r="J174" s="36">
        <v>4626087</v>
      </c>
      <c r="K174" s="37">
        <v>4626087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356272451</v>
      </c>
      <c r="D180" s="62">
        <f t="shared" ref="D180:K180" si="31">D156+D159+D160+D163+D166+D167+SUM(D170:D176)+D179</f>
        <v>357562256</v>
      </c>
      <c r="E180" s="63">
        <f t="shared" si="31"/>
        <v>385194129</v>
      </c>
      <c r="F180" s="64">
        <f t="shared" si="31"/>
        <v>-1119284275</v>
      </c>
      <c r="G180" s="62">
        <f t="shared" si="31"/>
        <v>-1082686403</v>
      </c>
      <c r="H180" s="65">
        <f t="shared" si="31"/>
        <v>-1082686403</v>
      </c>
      <c r="I180" s="66">
        <f t="shared" si="31"/>
        <v>-1342301562</v>
      </c>
      <c r="J180" s="62">
        <f t="shared" si="31"/>
        <v>-1235084047</v>
      </c>
      <c r="K180" s="63">
        <f t="shared" si="31"/>
        <v>-1318244699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/>
      <c r="D183" s="36">
        <v>35970</v>
      </c>
      <c r="E183" s="37"/>
      <c r="F183" s="38">
        <v>9164861</v>
      </c>
      <c r="G183" s="36">
        <v>7229973</v>
      </c>
      <c r="H183" s="39">
        <v>7229973</v>
      </c>
      <c r="I183" s="40">
        <v>9613937</v>
      </c>
      <c r="J183" s="36">
        <v>10056178</v>
      </c>
      <c r="K183" s="37">
        <v>10518763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1551243</v>
      </c>
      <c r="D184" s="29">
        <f t="shared" ref="D184:K184" si="32">D194+D197+D198+D201+D204+D205+SUM(D208:D214)+D217</f>
        <v>3455548</v>
      </c>
      <c r="E184" s="30">
        <f t="shared" si="32"/>
        <v>1372631</v>
      </c>
      <c r="F184" s="31">
        <f t="shared" si="32"/>
        <v>1924289</v>
      </c>
      <c r="G184" s="29">
        <f t="shared" si="32"/>
        <v>1991552</v>
      </c>
      <c r="H184" s="32">
        <f t="shared" si="32"/>
        <v>1991552</v>
      </c>
      <c r="I184" s="33">
        <f t="shared" si="32"/>
        <v>3948485</v>
      </c>
      <c r="J184" s="29">
        <f t="shared" si="32"/>
        <v>3416790</v>
      </c>
      <c r="K184" s="30">
        <f t="shared" si="32"/>
        <v>3556247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2002297</v>
      </c>
      <c r="E185" s="37"/>
      <c r="F185" s="38"/>
      <c r="G185" s="36"/>
      <c r="H185" s="39"/>
      <c r="I185" s="40">
        <v>150000</v>
      </c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298937</v>
      </c>
      <c r="D187" s="36">
        <v>32849</v>
      </c>
      <c r="E187" s="37">
        <v>143562</v>
      </c>
      <c r="F187" s="38">
        <v>150000</v>
      </c>
      <c r="G187" s="36">
        <v>150000</v>
      </c>
      <c r="H187" s="39">
        <v>150000</v>
      </c>
      <c r="I187" s="40">
        <v>157350</v>
      </c>
      <c r="J187" s="36">
        <v>164588</v>
      </c>
      <c r="K187" s="37">
        <v>172159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298937</v>
      </c>
      <c r="D194" s="29">
        <f t="shared" ref="D194:K194" si="33">SUM(D185:D193)</f>
        <v>2035146</v>
      </c>
      <c r="E194" s="30">
        <f t="shared" si="33"/>
        <v>143562</v>
      </c>
      <c r="F194" s="31">
        <f t="shared" si="33"/>
        <v>150000</v>
      </c>
      <c r="G194" s="29">
        <f t="shared" si="33"/>
        <v>150000</v>
      </c>
      <c r="H194" s="32">
        <f t="shared" si="33"/>
        <v>150000</v>
      </c>
      <c r="I194" s="33">
        <f t="shared" si="33"/>
        <v>307350</v>
      </c>
      <c r="J194" s="29">
        <f t="shared" si="33"/>
        <v>164588</v>
      </c>
      <c r="K194" s="30">
        <f t="shared" si="33"/>
        <v>172159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>
        <v>120000</v>
      </c>
      <c r="J195" s="36">
        <v>125520</v>
      </c>
      <c r="K195" s="37">
        <v>131293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50000</v>
      </c>
      <c r="G196" s="41"/>
      <c r="H196" s="44"/>
      <c r="I196" s="45">
        <v>52450</v>
      </c>
      <c r="J196" s="41">
        <v>54862</v>
      </c>
      <c r="K196" s="42">
        <v>57386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50000</v>
      </c>
      <c r="G197" s="49">
        <f t="shared" si="34"/>
        <v>0</v>
      </c>
      <c r="H197" s="52">
        <f t="shared" si="34"/>
        <v>0</v>
      </c>
      <c r="I197" s="53">
        <f t="shared" si="34"/>
        <v>172450</v>
      </c>
      <c r="J197" s="49">
        <f t="shared" si="34"/>
        <v>180382</v>
      </c>
      <c r="K197" s="50">
        <f t="shared" si="34"/>
        <v>188679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209563</v>
      </c>
      <c r="D202" s="36">
        <v>928870</v>
      </c>
      <c r="E202" s="37">
        <v>205149</v>
      </c>
      <c r="F202" s="38">
        <v>10000</v>
      </c>
      <c r="G202" s="36">
        <v>10000</v>
      </c>
      <c r="H202" s="39">
        <v>10000</v>
      </c>
      <c r="I202" s="40">
        <v>10490</v>
      </c>
      <c r="J202" s="36">
        <v>10972</v>
      </c>
      <c r="K202" s="37">
        <v>11477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209563</v>
      </c>
      <c r="D204" s="49">
        <f t="shared" si="36"/>
        <v>928870</v>
      </c>
      <c r="E204" s="50">
        <f t="shared" si="36"/>
        <v>205149</v>
      </c>
      <c r="F204" s="51">
        <f t="shared" si="36"/>
        <v>10000</v>
      </c>
      <c r="G204" s="49">
        <f t="shared" si="36"/>
        <v>10000</v>
      </c>
      <c r="H204" s="52">
        <f t="shared" si="36"/>
        <v>10000</v>
      </c>
      <c r="I204" s="53">
        <f t="shared" si="36"/>
        <v>10490</v>
      </c>
      <c r="J204" s="49">
        <f t="shared" si="36"/>
        <v>10972</v>
      </c>
      <c r="K204" s="50">
        <f t="shared" si="36"/>
        <v>11477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>
        <v>1042743</v>
      </c>
      <c r="D211" s="36">
        <v>491532</v>
      </c>
      <c r="E211" s="37">
        <v>1023920</v>
      </c>
      <c r="F211" s="38">
        <v>1714289</v>
      </c>
      <c r="G211" s="36">
        <v>1831552</v>
      </c>
      <c r="H211" s="39">
        <v>1831552</v>
      </c>
      <c r="I211" s="40">
        <v>3458195</v>
      </c>
      <c r="J211" s="36">
        <v>3060848</v>
      </c>
      <c r="K211" s="37">
        <v>3183932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1551243</v>
      </c>
      <c r="D219" s="62">
        <f t="shared" si="39"/>
        <v>3491518</v>
      </c>
      <c r="E219" s="63">
        <f t="shared" si="39"/>
        <v>1372631</v>
      </c>
      <c r="F219" s="64">
        <f t="shared" si="39"/>
        <v>11089150</v>
      </c>
      <c r="G219" s="62">
        <f t="shared" si="39"/>
        <v>9221525</v>
      </c>
      <c r="H219" s="65">
        <f t="shared" si="39"/>
        <v>9221525</v>
      </c>
      <c r="I219" s="66">
        <f t="shared" si="39"/>
        <v>13562422</v>
      </c>
      <c r="J219" s="62">
        <f t="shared" si="39"/>
        <v>13472968</v>
      </c>
      <c r="K219" s="63">
        <f t="shared" si="39"/>
        <v>14075010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1</v>
      </c>
      <c r="D221" s="6">
        <f t="shared" si="40"/>
        <v>1</v>
      </c>
      <c r="E221" s="7">
        <f t="shared" si="40"/>
        <v>1</v>
      </c>
      <c r="F221" s="8">
        <f t="shared" si="40"/>
        <v>1</v>
      </c>
      <c r="G221" s="6">
        <f t="shared" si="40"/>
        <v>1</v>
      </c>
      <c r="H221" s="9">
        <f t="shared" si="40"/>
        <v>1</v>
      </c>
      <c r="I221" s="10">
        <f t="shared" si="40"/>
        <v>1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55.474172921879344</v>
      </c>
      <c r="E222" s="7">
        <f t="shared" si="41"/>
        <v>0</v>
      </c>
      <c r="F222" s="8">
        <f t="shared" si="41"/>
        <v>0.87268099319782377</v>
      </c>
      <c r="G222" s="6">
        <f t="shared" si="41"/>
        <v>2.3463434787377491</v>
      </c>
      <c r="H222" s="9">
        <f t="shared" si="41"/>
        <v>2.3463434787377491</v>
      </c>
      <c r="I222" s="10">
        <f t="shared" si="41"/>
        <v>2.2749264947336352</v>
      </c>
      <c r="J222" s="6">
        <f t="shared" si="41"/>
        <v>1.1024068985254636</v>
      </c>
      <c r="K222" s="7">
        <f t="shared" si="41"/>
        <v>1.2712521424810124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4.3553481977127049E-3</v>
      </c>
      <c r="D223" s="6">
        <f t="shared" si="42"/>
        <v>9.665045285890907E-3</v>
      </c>
      <c r="E223" s="7">
        <f t="shared" si="42"/>
        <v>3.563772773278242E-3</v>
      </c>
      <c r="F223" s="8">
        <f t="shared" si="42"/>
        <v>-1.7192138252813387E-3</v>
      </c>
      <c r="G223" s="6">
        <f t="shared" si="42"/>
        <v>-1.8394541526351837E-3</v>
      </c>
      <c r="H223" s="9">
        <f t="shared" si="42"/>
        <v>-1.8394541526351837E-3</v>
      </c>
      <c r="I223" s="10">
        <f t="shared" si="42"/>
        <v>-2.941578190609302E-3</v>
      </c>
      <c r="J223" s="6">
        <f t="shared" si="42"/>
        <v>-2.7664433107198899E-3</v>
      </c>
      <c r="K223" s="7">
        <f t="shared" si="42"/>
        <v>-2.6977138635169281E-3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4.5427007507876455E-2</v>
      </c>
      <c r="D224" s="6">
        <f t="shared" si="43"/>
        <v>1.5246125147533238E-2</v>
      </c>
      <c r="E224" s="7">
        <f t="shared" si="43"/>
        <v>6.3293877786690989E-2</v>
      </c>
      <c r="F224" s="8">
        <f t="shared" si="43"/>
        <v>-8.8648516034945633E-3</v>
      </c>
      <c r="G224" s="6">
        <f t="shared" si="43"/>
        <v>-1.7507887738754582E-2</v>
      </c>
      <c r="H224" s="9">
        <f t="shared" si="43"/>
        <v>-1.7507887738754582E-2</v>
      </c>
      <c r="I224" s="10">
        <f t="shared" si="43"/>
        <v>-1.9235234265487653E-2</v>
      </c>
      <c r="J224" s="6">
        <f t="shared" si="43"/>
        <v>-1.1742350680690154E-2</v>
      </c>
      <c r="K224" s="7">
        <f t="shared" si="43"/>
        <v>-1.284150583942534E-2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12829863</v>
      </c>
      <c r="D5" s="29">
        <f t="shared" ref="D5:K5" si="0">D15+D18+D19+D22+D25+D26+SUM(D29:D35)+D38</f>
        <v>12104015</v>
      </c>
      <c r="E5" s="30">
        <f t="shared" si="0"/>
        <v>-110143</v>
      </c>
      <c r="F5" s="31">
        <f t="shared" si="0"/>
        <v>21401000</v>
      </c>
      <c r="G5" s="29">
        <f t="shared" si="0"/>
        <v>14700000</v>
      </c>
      <c r="H5" s="32">
        <f t="shared" si="0"/>
        <v>14700000</v>
      </c>
      <c r="I5" s="33">
        <f t="shared" si="0"/>
        <v>21764208</v>
      </c>
      <c r="J5" s="29">
        <f t="shared" si="0"/>
        <v>22547004</v>
      </c>
      <c r="K5" s="30">
        <f t="shared" si="0"/>
        <v>23055010</v>
      </c>
    </row>
    <row r="6" spans="1:11" ht="13.15" customHeight="1" x14ac:dyDescent="0.25">
      <c r="A6" s="35" t="s">
        <v>19</v>
      </c>
      <c r="B6" s="28" t="s">
        <v>20</v>
      </c>
      <c r="C6" s="36">
        <v>11301045</v>
      </c>
      <c r="D6" s="36">
        <v>5852777</v>
      </c>
      <c r="E6" s="37">
        <v>-110143</v>
      </c>
      <c r="F6" s="38">
        <v>9861000</v>
      </c>
      <c r="G6" s="36">
        <v>6160000</v>
      </c>
      <c r="H6" s="39">
        <v>6160000</v>
      </c>
      <c r="I6" s="40">
        <v>9705204</v>
      </c>
      <c r="J6" s="36">
        <v>10488000</v>
      </c>
      <c r="K6" s="37">
        <v>10996000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45625</v>
      </c>
      <c r="E8" s="37"/>
      <c r="F8" s="38"/>
      <c r="G8" s="36"/>
      <c r="H8" s="39"/>
      <c r="I8" s="40"/>
      <c r="J8" s="36"/>
      <c r="K8" s="37">
        <v>2</v>
      </c>
    </row>
    <row r="9" spans="1:11" ht="13.15" customHeight="1" x14ac:dyDescent="0.25">
      <c r="A9" s="35" t="s">
        <v>23</v>
      </c>
      <c r="B9" s="28" t="s">
        <v>20</v>
      </c>
      <c r="C9" s="36">
        <v>95908</v>
      </c>
      <c r="D9" s="36">
        <v>6047781</v>
      </c>
      <c r="E9" s="37"/>
      <c r="F9" s="38">
        <v>11540000</v>
      </c>
      <c r="G9" s="36">
        <v>8540000</v>
      </c>
      <c r="H9" s="39">
        <v>8540000</v>
      </c>
      <c r="I9" s="40">
        <v>12059004</v>
      </c>
      <c r="J9" s="36">
        <v>12059004</v>
      </c>
      <c r="K9" s="37">
        <v>12059005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52108</v>
      </c>
      <c r="D11" s="36"/>
      <c r="E11" s="37"/>
      <c r="F11" s="38"/>
      <c r="G11" s="36"/>
      <c r="H11" s="39"/>
      <c r="I11" s="40"/>
      <c r="J11" s="36"/>
      <c r="K11" s="37">
        <v>1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11449061</v>
      </c>
      <c r="D15" s="29">
        <f t="shared" ref="D15:K15" si="1">SUM(D6:D14)</f>
        <v>11946183</v>
      </c>
      <c r="E15" s="30">
        <f t="shared" si="1"/>
        <v>-110143</v>
      </c>
      <c r="F15" s="31">
        <f t="shared" si="1"/>
        <v>21401000</v>
      </c>
      <c r="G15" s="29">
        <f t="shared" si="1"/>
        <v>14700000</v>
      </c>
      <c r="H15" s="32">
        <f t="shared" si="1"/>
        <v>14700000</v>
      </c>
      <c r="I15" s="33">
        <f t="shared" si="1"/>
        <v>21764208</v>
      </c>
      <c r="J15" s="29">
        <f t="shared" si="1"/>
        <v>22547004</v>
      </c>
      <c r="K15" s="30">
        <f t="shared" si="1"/>
        <v>23055008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643736</v>
      </c>
      <c r="D23" s="36">
        <v>157832</v>
      </c>
      <c r="E23" s="37"/>
      <c r="F23" s="38"/>
      <c r="G23" s="36"/>
      <c r="H23" s="39"/>
      <c r="I23" s="40"/>
      <c r="J23" s="36"/>
      <c r="K23" s="37">
        <v>1</v>
      </c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643736</v>
      </c>
      <c r="D25" s="49">
        <f t="shared" si="4"/>
        <v>157832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1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>
        <v>737066</v>
      </c>
      <c r="D32" s="36"/>
      <c r="E32" s="37"/>
      <c r="F32" s="38"/>
      <c r="G32" s="36"/>
      <c r="H32" s="39"/>
      <c r="I32" s="40"/>
      <c r="J32" s="36"/>
      <c r="K32" s="37">
        <v>1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-711742</v>
      </c>
      <c r="D40" s="29">
        <f t="shared" ref="D40:K40" si="7">D50+D53+D54+D57+D60+D61+SUM(D64:D70)+D73</f>
        <v>24438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2000004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>
        <v>2000004</v>
      </c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2000004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25324</v>
      </c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25324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>
        <v>-737066</v>
      </c>
      <c r="D67" s="36">
        <v>24438</v>
      </c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49056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1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>
        <v>49056</v>
      </c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49056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>
        <v>1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12167177</v>
      </c>
      <c r="D110" s="29">
        <f t="shared" ref="D110:K110" si="21">D120+D123+D124+D127+D130+D131+SUM(D134:D140)+D143</f>
        <v>12128453</v>
      </c>
      <c r="E110" s="30">
        <f t="shared" si="21"/>
        <v>-110143</v>
      </c>
      <c r="F110" s="31">
        <f t="shared" si="21"/>
        <v>21401000</v>
      </c>
      <c r="G110" s="29">
        <f t="shared" si="21"/>
        <v>14700000</v>
      </c>
      <c r="H110" s="32">
        <f t="shared" si="21"/>
        <v>14700000</v>
      </c>
      <c r="I110" s="33">
        <f t="shared" si="21"/>
        <v>23764212</v>
      </c>
      <c r="J110" s="29">
        <f t="shared" si="21"/>
        <v>22547004</v>
      </c>
      <c r="K110" s="30">
        <f t="shared" si="21"/>
        <v>23055011</v>
      </c>
    </row>
    <row r="111" spans="1:11" ht="13.15" customHeight="1" x14ac:dyDescent="0.25">
      <c r="A111" s="35" t="s">
        <v>19</v>
      </c>
      <c r="B111" s="28" t="s">
        <v>20</v>
      </c>
      <c r="C111" s="36">
        <v>11301045</v>
      </c>
      <c r="D111" s="36">
        <v>5852777</v>
      </c>
      <c r="E111" s="37">
        <v>-110143</v>
      </c>
      <c r="F111" s="38">
        <v>9861000</v>
      </c>
      <c r="G111" s="36">
        <v>6160000</v>
      </c>
      <c r="H111" s="39">
        <v>6160000</v>
      </c>
      <c r="I111" s="40">
        <v>9705204</v>
      </c>
      <c r="J111" s="36">
        <v>10488000</v>
      </c>
      <c r="K111" s="37">
        <v>10996000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45625</v>
      </c>
      <c r="E113" s="37"/>
      <c r="F113" s="38"/>
      <c r="G113" s="36"/>
      <c r="H113" s="39"/>
      <c r="I113" s="40">
        <v>2000004</v>
      </c>
      <c r="J113" s="36"/>
      <c r="K113" s="37">
        <v>2</v>
      </c>
    </row>
    <row r="114" spans="1:11" ht="13.15" customHeight="1" x14ac:dyDescent="0.25">
      <c r="A114" s="35" t="s">
        <v>23</v>
      </c>
      <c r="B114" s="28" t="s">
        <v>20</v>
      </c>
      <c r="C114" s="36">
        <v>95908</v>
      </c>
      <c r="D114" s="36">
        <v>6047781</v>
      </c>
      <c r="E114" s="37"/>
      <c r="F114" s="38">
        <v>11540000</v>
      </c>
      <c r="G114" s="36">
        <v>8540000</v>
      </c>
      <c r="H114" s="39">
        <v>8540000</v>
      </c>
      <c r="I114" s="40">
        <v>12059004</v>
      </c>
      <c r="J114" s="36">
        <v>12059004</v>
      </c>
      <c r="K114" s="37">
        <v>12059005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101164</v>
      </c>
      <c r="D116" s="36"/>
      <c r="E116" s="37"/>
      <c r="F116" s="38"/>
      <c r="G116" s="36"/>
      <c r="H116" s="39"/>
      <c r="I116" s="40"/>
      <c r="J116" s="36"/>
      <c r="K116" s="37">
        <v>1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11498117</v>
      </c>
      <c r="D120" s="29">
        <f t="shared" ref="D120:K120" si="22">SUM(D111:D119)</f>
        <v>11946183</v>
      </c>
      <c r="E120" s="30">
        <f t="shared" si="22"/>
        <v>-110143</v>
      </c>
      <c r="F120" s="31">
        <f t="shared" si="22"/>
        <v>21401000</v>
      </c>
      <c r="G120" s="29">
        <f t="shared" si="22"/>
        <v>14700000</v>
      </c>
      <c r="H120" s="32">
        <f t="shared" si="22"/>
        <v>14700000</v>
      </c>
      <c r="I120" s="33">
        <f t="shared" si="22"/>
        <v>23764212</v>
      </c>
      <c r="J120" s="29">
        <f t="shared" si="22"/>
        <v>22547004</v>
      </c>
      <c r="K120" s="30">
        <f t="shared" si="22"/>
        <v>23055008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643736</v>
      </c>
      <c r="D128" s="36">
        <v>157832</v>
      </c>
      <c r="E128" s="37"/>
      <c r="F128" s="38"/>
      <c r="G128" s="36"/>
      <c r="H128" s="39"/>
      <c r="I128" s="40"/>
      <c r="J128" s="36"/>
      <c r="K128" s="37">
        <v>1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643736</v>
      </c>
      <c r="D130" s="49">
        <f t="shared" si="25"/>
        <v>157832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1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25324</v>
      </c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25324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>
        <v>1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24438</v>
      </c>
      <c r="E137" s="37"/>
      <c r="F137" s="38"/>
      <c r="G137" s="36"/>
      <c r="H137" s="39"/>
      <c r="I137" s="40"/>
      <c r="J137" s="36"/>
      <c r="K137" s="37">
        <v>1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12167177</v>
      </c>
      <c r="D144" s="62">
        <f t="shared" si="28"/>
        <v>12128453</v>
      </c>
      <c r="E144" s="63">
        <f t="shared" si="28"/>
        <v>-110143</v>
      </c>
      <c r="F144" s="64">
        <f t="shared" si="28"/>
        <v>21401000</v>
      </c>
      <c r="G144" s="62">
        <f t="shared" si="28"/>
        <v>14700000</v>
      </c>
      <c r="H144" s="65">
        <f t="shared" si="28"/>
        <v>14700000</v>
      </c>
      <c r="I144" s="66">
        <f t="shared" si="28"/>
        <v>23764212</v>
      </c>
      <c r="J144" s="62">
        <f t="shared" si="28"/>
        <v>22547004</v>
      </c>
      <c r="K144" s="63">
        <f t="shared" si="28"/>
        <v>23055011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230092929</v>
      </c>
      <c r="D146" s="29">
        <f t="shared" ref="D146:K146" si="29">D156+D159+D160+D163+D166+D167+SUM(D170:D176)+D179</f>
        <v>234612791</v>
      </c>
      <c r="E146" s="30">
        <f t="shared" si="29"/>
        <v>227884106</v>
      </c>
      <c r="F146" s="31">
        <f t="shared" si="29"/>
        <v>252050219</v>
      </c>
      <c r="G146" s="29">
        <f t="shared" si="29"/>
        <v>245349221</v>
      </c>
      <c r="H146" s="32">
        <f t="shared" si="29"/>
        <v>245349221</v>
      </c>
      <c r="I146" s="33">
        <f t="shared" si="29"/>
        <v>265945896</v>
      </c>
      <c r="J146" s="29">
        <f t="shared" si="29"/>
        <v>264728684</v>
      </c>
      <c r="K146" s="30">
        <f t="shared" si="29"/>
        <v>265236718</v>
      </c>
    </row>
    <row r="147" spans="1:11" ht="13.15" customHeight="1" x14ac:dyDescent="0.25">
      <c r="A147" s="35" t="s">
        <v>19</v>
      </c>
      <c r="B147" s="28" t="s">
        <v>20</v>
      </c>
      <c r="C147" s="36">
        <v>193220626</v>
      </c>
      <c r="D147" s="36">
        <v>188785250</v>
      </c>
      <c r="E147" s="37">
        <v>193114570</v>
      </c>
      <c r="F147" s="38">
        <v>9861000</v>
      </c>
      <c r="G147" s="36">
        <v>6160000</v>
      </c>
      <c r="H147" s="39">
        <v>6160000</v>
      </c>
      <c r="I147" s="40">
        <v>9705204</v>
      </c>
      <c r="J147" s="36">
        <v>10488000</v>
      </c>
      <c r="K147" s="37">
        <v>10996001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>
        <v>25363</v>
      </c>
      <c r="E149" s="37">
        <v>-941839</v>
      </c>
      <c r="F149" s="38"/>
      <c r="G149" s="36"/>
      <c r="H149" s="39"/>
      <c r="I149" s="40">
        <v>2000004</v>
      </c>
      <c r="J149" s="36"/>
      <c r="K149" s="37">
        <v>-7</v>
      </c>
    </row>
    <row r="150" spans="1:11" ht="13.15" customHeight="1" x14ac:dyDescent="0.25">
      <c r="A150" s="35" t="s">
        <v>23</v>
      </c>
      <c r="B150" s="28" t="s">
        <v>20</v>
      </c>
      <c r="C150" s="36">
        <v>49056</v>
      </c>
      <c r="D150" s="36">
        <v>5930528</v>
      </c>
      <c r="E150" s="37">
        <v>4647536</v>
      </c>
      <c r="F150" s="38">
        <v>11540000</v>
      </c>
      <c r="G150" s="36">
        <v>8540002</v>
      </c>
      <c r="H150" s="39">
        <v>8540002</v>
      </c>
      <c r="I150" s="40">
        <v>12059004</v>
      </c>
      <c r="J150" s="36">
        <v>12059004</v>
      </c>
      <c r="K150" s="37">
        <v>12059020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>
        <v>-4409409</v>
      </c>
      <c r="F151" s="38"/>
      <c r="G151" s="36">
        <v>1</v>
      </c>
      <c r="H151" s="39">
        <v>1</v>
      </c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5189224</v>
      </c>
      <c r="E152" s="37">
        <v>1694606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193269682</v>
      </c>
      <c r="D156" s="36">
        <f t="shared" ref="D156:K156" si="30">SUM(D147:D155)</f>
        <v>199930365</v>
      </c>
      <c r="E156" s="37">
        <f t="shared" si="30"/>
        <v>194105464</v>
      </c>
      <c r="F156" s="38">
        <f t="shared" si="30"/>
        <v>21401000</v>
      </c>
      <c r="G156" s="36">
        <f t="shared" si="30"/>
        <v>14700003</v>
      </c>
      <c r="H156" s="39">
        <f t="shared" si="30"/>
        <v>14700003</v>
      </c>
      <c r="I156" s="40">
        <f t="shared" si="30"/>
        <v>23764212</v>
      </c>
      <c r="J156" s="36">
        <f t="shared" si="30"/>
        <v>22547004</v>
      </c>
      <c r="K156" s="37">
        <f t="shared" si="30"/>
        <v>23055014</v>
      </c>
    </row>
    <row r="157" spans="1:11" ht="0.95" customHeight="1" x14ac:dyDescent="0.25">
      <c r="A157" s="47"/>
      <c r="B157" s="48" t="s">
        <v>20</v>
      </c>
      <c r="C157" s="36"/>
      <c r="D157" s="36">
        <v>-4014</v>
      </c>
      <c r="E157" s="37">
        <v>-1410691</v>
      </c>
      <c r="F157" s="38"/>
      <c r="G157" s="36">
        <v>-1</v>
      </c>
      <c r="H157" s="39">
        <v>-1</v>
      </c>
      <c r="I157" s="40"/>
      <c r="J157" s="36"/>
      <c r="K157" s="37">
        <v>9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>
        <v>-4014</v>
      </c>
      <c r="E159" s="37">
        <v>-1410691</v>
      </c>
      <c r="F159" s="38"/>
      <c r="G159" s="36">
        <v>-1</v>
      </c>
      <c r="H159" s="39">
        <v>-1</v>
      </c>
      <c r="I159" s="40"/>
      <c r="J159" s="36"/>
      <c r="K159" s="37">
        <v>9</v>
      </c>
    </row>
    <row r="160" spans="1:11" ht="13.15" customHeight="1" x14ac:dyDescent="0.25">
      <c r="A160" s="46" t="s">
        <v>106</v>
      </c>
      <c r="B160" s="28" t="s">
        <v>20</v>
      </c>
      <c r="C160" s="36">
        <v>10427006</v>
      </c>
      <c r="D160" s="36">
        <v>8944882</v>
      </c>
      <c r="E160" s="37">
        <v>8944882</v>
      </c>
      <c r="F160" s="38"/>
      <c r="G160" s="36">
        <v>2</v>
      </c>
      <c r="H160" s="39">
        <v>2</v>
      </c>
      <c r="I160" s="40"/>
      <c r="J160" s="36"/>
      <c r="K160" s="37">
        <v>3</v>
      </c>
    </row>
    <row r="161" spans="1:11" ht="0.95" customHeight="1" x14ac:dyDescent="0.25">
      <c r="A161" s="47"/>
      <c r="B161" s="28" t="s">
        <v>20</v>
      </c>
      <c r="C161" s="1">
        <v>20995599</v>
      </c>
      <c r="D161" s="1">
        <v>20997379</v>
      </c>
      <c r="E161" s="2">
        <v>22038082</v>
      </c>
      <c r="F161" s="3">
        <v>22045379</v>
      </c>
      <c r="G161" s="1">
        <v>22045380</v>
      </c>
      <c r="H161" s="4">
        <v>22045380</v>
      </c>
      <c r="I161" s="5">
        <v>23147652</v>
      </c>
      <c r="J161" s="1">
        <v>23147648</v>
      </c>
      <c r="K161" s="2">
        <v>23147653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20995599</v>
      </c>
      <c r="D163" s="36">
        <v>20997379</v>
      </c>
      <c r="E163" s="37">
        <v>22038082</v>
      </c>
      <c r="F163" s="38">
        <v>22045379</v>
      </c>
      <c r="G163" s="36">
        <v>22045380</v>
      </c>
      <c r="H163" s="39">
        <v>22045380</v>
      </c>
      <c r="I163" s="40">
        <v>23147652</v>
      </c>
      <c r="J163" s="36">
        <v>23147648</v>
      </c>
      <c r="K163" s="37">
        <v>23147653</v>
      </c>
    </row>
    <row r="164" spans="1:11" ht="0.95" customHeight="1" x14ac:dyDescent="0.25">
      <c r="A164" s="47"/>
      <c r="B164" s="48" t="s">
        <v>20</v>
      </c>
      <c r="C164" s="36">
        <v>41086</v>
      </c>
      <c r="D164" s="36">
        <v>41086</v>
      </c>
      <c r="E164" s="37">
        <v>-136155</v>
      </c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41086</v>
      </c>
      <c r="D166" s="36">
        <v>41086</v>
      </c>
      <c r="E166" s="37">
        <v>-136155</v>
      </c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32667</v>
      </c>
      <c r="D168" s="1">
        <v>19929</v>
      </c>
      <c r="E168" s="2">
        <v>67382</v>
      </c>
      <c r="F168" s="3">
        <v>34300</v>
      </c>
      <c r="G168" s="1">
        <v>34301</v>
      </c>
      <c r="H168" s="4">
        <v>34301</v>
      </c>
      <c r="I168" s="5">
        <v>36012</v>
      </c>
      <c r="J168" s="1">
        <v>36015</v>
      </c>
      <c r="K168" s="2">
        <v>36016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32667</v>
      </c>
      <c r="D170" s="36">
        <v>19929</v>
      </c>
      <c r="E170" s="37">
        <v>67382</v>
      </c>
      <c r="F170" s="38">
        <v>34300</v>
      </c>
      <c r="G170" s="36">
        <v>34301</v>
      </c>
      <c r="H170" s="39">
        <v>34301</v>
      </c>
      <c r="I170" s="40">
        <v>36012</v>
      </c>
      <c r="J170" s="36">
        <v>36015</v>
      </c>
      <c r="K170" s="37">
        <v>36016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2157004</v>
      </c>
      <c r="D172" s="36">
        <v>1547970</v>
      </c>
      <c r="E172" s="37">
        <v>-1498143</v>
      </c>
      <c r="F172" s="38"/>
      <c r="G172" s="36">
        <v>-2</v>
      </c>
      <c r="H172" s="39">
        <v>-2</v>
      </c>
      <c r="I172" s="40"/>
      <c r="J172" s="36"/>
      <c r="K172" s="37">
        <v>2</v>
      </c>
    </row>
    <row r="173" spans="1:11" ht="13.15" customHeight="1" x14ac:dyDescent="0.25">
      <c r="A173" s="46" t="s">
        <v>45</v>
      </c>
      <c r="B173" s="28" t="s">
        <v>20</v>
      </c>
      <c r="C173" s="36">
        <v>261468</v>
      </c>
      <c r="D173" s="36">
        <v>181070</v>
      </c>
      <c r="E173" s="37">
        <v>94984</v>
      </c>
      <c r="F173" s="38"/>
      <c r="G173" s="36">
        <v>-1</v>
      </c>
      <c r="H173" s="39">
        <v>-1</v>
      </c>
      <c r="I173" s="40"/>
      <c r="J173" s="36"/>
      <c r="K173" s="37">
        <v>1</v>
      </c>
    </row>
    <row r="174" spans="1:11" ht="13.15" customHeight="1" x14ac:dyDescent="0.25">
      <c r="A174" s="46" t="s">
        <v>46</v>
      </c>
      <c r="B174" s="48" t="s">
        <v>20</v>
      </c>
      <c r="C174" s="36">
        <v>1260573</v>
      </c>
      <c r="D174" s="36">
        <v>1306280</v>
      </c>
      <c r="E174" s="37">
        <v>4030457</v>
      </c>
      <c r="F174" s="38"/>
      <c r="G174" s="36">
        <v>-1</v>
      </c>
      <c r="H174" s="39">
        <v>-1</v>
      </c>
      <c r="I174" s="40"/>
      <c r="J174" s="36"/>
      <c r="K174" s="37">
        <v>3</v>
      </c>
    </row>
    <row r="175" spans="1:11" ht="13.15" customHeight="1" x14ac:dyDescent="0.25">
      <c r="A175" s="46" t="s">
        <v>47</v>
      </c>
      <c r="B175" s="28" t="s">
        <v>20</v>
      </c>
      <c r="C175" s="36">
        <v>1647844</v>
      </c>
      <c r="D175" s="36">
        <v>1647844</v>
      </c>
      <c r="E175" s="37">
        <v>1647844</v>
      </c>
      <c r="F175" s="38">
        <v>208569540</v>
      </c>
      <c r="G175" s="36">
        <v>208569540</v>
      </c>
      <c r="H175" s="39">
        <v>208569540</v>
      </c>
      <c r="I175" s="40">
        <v>218998020</v>
      </c>
      <c r="J175" s="36">
        <v>218998017</v>
      </c>
      <c r="K175" s="37">
        <v>218998017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230092929</v>
      </c>
      <c r="D180" s="62">
        <f t="shared" ref="D180:K180" si="31">D156+D159+D160+D163+D166+D167+SUM(D170:D176)+D179</f>
        <v>234612791</v>
      </c>
      <c r="E180" s="63">
        <f t="shared" si="31"/>
        <v>227884106</v>
      </c>
      <c r="F180" s="64">
        <f t="shared" si="31"/>
        <v>252050219</v>
      </c>
      <c r="G180" s="62">
        <f t="shared" si="31"/>
        <v>245349221</v>
      </c>
      <c r="H180" s="65">
        <f t="shared" si="31"/>
        <v>245349221</v>
      </c>
      <c r="I180" s="66">
        <f t="shared" si="31"/>
        <v>265945896</v>
      </c>
      <c r="J180" s="62">
        <f t="shared" si="31"/>
        <v>264728684</v>
      </c>
      <c r="K180" s="63">
        <f t="shared" si="31"/>
        <v>265236718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14686402</v>
      </c>
      <c r="D183" s="36">
        <v>15073012</v>
      </c>
      <c r="E183" s="37">
        <v>19442476</v>
      </c>
      <c r="F183" s="38">
        <v>15836000</v>
      </c>
      <c r="G183" s="36">
        <v>15836000</v>
      </c>
      <c r="H183" s="39">
        <v>15836000</v>
      </c>
      <c r="I183" s="40">
        <v>10836004</v>
      </c>
      <c r="J183" s="36">
        <v>10836000</v>
      </c>
      <c r="K183" s="37">
        <v>10836015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1542704</v>
      </c>
      <c r="D184" s="29">
        <f t="shared" ref="D184:K184" si="32">D194+D197+D198+D201+D204+D205+SUM(D208:D214)+D217</f>
        <v>1464948</v>
      </c>
      <c r="E184" s="30">
        <f t="shared" si="32"/>
        <v>1764837</v>
      </c>
      <c r="F184" s="31">
        <f t="shared" si="32"/>
        <v>5408279</v>
      </c>
      <c r="G184" s="29">
        <f t="shared" si="32"/>
        <v>3480459</v>
      </c>
      <c r="H184" s="32">
        <f t="shared" si="32"/>
        <v>3480459</v>
      </c>
      <c r="I184" s="33">
        <f t="shared" si="32"/>
        <v>13675083</v>
      </c>
      <c r="J184" s="29">
        <f t="shared" si="32"/>
        <v>14304152</v>
      </c>
      <c r="K184" s="30">
        <f t="shared" si="32"/>
        <v>14962162</v>
      </c>
    </row>
    <row r="185" spans="1:11" ht="13.15" customHeight="1" x14ac:dyDescent="0.25">
      <c r="A185" s="35" t="s">
        <v>19</v>
      </c>
      <c r="B185" s="28" t="s">
        <v>20</v>
      </c>
      <c r="C185" s="36">
        <v>52140</v>
      </c>
      <c r="D185" s="36">
        <v>188</v>
      </c>
      <c r="E185" s="37">
        <v>550</v>
      </c>
      <c r="F185" s="38">
        <v>217570</v>
      </c>
      <c r="G185" s="36">
        <v>27576</v>
      </c>
      <c r="H185" s="39">
        <v>27576</v>
      </c>
      <c r="I185" s="40">
        <v>28920</v>
      </c>
      <c r="J185" s="36">
        <v>30251</v>
      </c>
      <c r="K185" s="37">
        <v>31643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37287</v>
      </c>
      <c r="D187" s="36">
        <v>411545</v>
      </c>
      <c r="E187" s="37">
        <v>387189</v>
      </c>
      <c r="F187" s="38">
        <v>462712</v>
      </c>
      <c r="G187" s="36">
        <v>833118</v>
      </c>
      <c r="H187" s="39">
        <v>833118</v>
      </c>
      <c r="I187" s="40">
        <v>2265801</v>
      </c>
      <c r="J187" s="36">
        <v>2370025</v>
      </c>
      <c r="K187" s="37">
        <v>2479049</v>
      </c>
    </row>
    <row r="188" spans="1:11" ht="13.15" customHeight="1" x14ac:dyDescent="0.25">
      <c r="A188" s="35" t="s">
        <v>23</v>
      </c>
      <c r="B188" s="28" t="s">
        <v>20</v>
      </c>
      <c r="C188" s="36">
        <v>135214</v>
      </c>
      <c r="D188" s="36">
        <v>141657</v>
      </c>
      <c r="E188" s="37">
        <v>1658481</v>
      </c>
      <c r="F188" s="38">
        <v>362721</v>
      </c>
      <c r="G188" s="36">
        <v>612727</v>
      </c>
      <c r="H188" s="39">
        <v>612727</v>
      </c>
      <c r="I188" s="40">
        <v>7400970</v>
      </c>
      <c r="J188" s="36">
        <v>7741422</v>
      </c>
      <c r="K188" s="37">
        <v>8097529</v>
      </c>
    </row>
    <row r="189" spans="1:11" ht="13.15" customHeight="1" x14ac:dyDescent="0.25">
      <c r="A189" s="35" t="s">
        <v>24</v>
      </c>
      <c r="B189" s="28" t="s">
        <v>20</v>
      </c>
      <c r="C189" s="36">
        <v>14475</v>
      </c>
      <c r="D189" s="36">
        <v>215853</v>
      </c>
      <c r="E189" s="37">
        <v>46109</v>
      </c>
      <c r="F189" s="38">
        <v>115311</v>
      </c>
      <c r="G189" s="36">
        <v>765312</v>
      </c>
      <c r="H189" s="39">
        <v>765312</v>
      </c>
      <c r="I189" s="40">
        <v>802812</v>
      </c>
      <c r="J189" s="36">
        <v>839741</v>
      </c>
      <c r="K189" s="37">
        <v>878370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239116</v>
      </c>
      <c r="D194" s="29">
        <f t="shared" ref="D194:K194" si="33">SUM(D185:D193)</f>
        <v>769243</v>
      </c>
      <c r="E194" s="30">
        <f t="shared" si="33"/>
        <v>2092329</v>
      </c>
      <c r="F194" s="31">
        <f t="shared" si="33"/>
        <v>1158314</v>
      </c>
      <c r="G194" s="29">
        <f t="shared" si="33"/>
        <v>2238733</v>
      </c>
      <c r="H194" s="32">
        <f t="shared" si="33"/>
        <v>2238733</v>
      </c>
      <c r="I194" s="33">
        <f t="shared" si="33"/>
        <v>10498503</v>
      </c>
      <c r="J194" s="29">
        <f t="shared" si="33"/>
        <v>10981439</v>
      </c>
      <c r="K194" s="30">
        <f t="shared" si="33"/>
        <v>11486591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925399</v>
      </c>
      <c r="D202" s="36">
        <v>251146</v>
      </c>
      <c r="E202" s="37">
        <v>458981</v>
      </c>
      <c r="F202" s="38">
        <v>134010</v>
      </c>
      <c r="G202" s="36">
        <v>116172</v>
      </c>
      <c r="H202" s="39">
        <v>116172</v>
      </c>
      <c r="I202" s="40">
        <v>121860</v>
      </c>
      <c r="J202" s="36">
        <v>127462</v>
      </c>
      <c r="K202" s="37">
        <v>133329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925399</v>
      </c>
      <c r="D204" s="49">
        <f t="shared" si="36"/>
        <v>251146</v>
      </c>
      <c r="E204" s="50">
        <f t="shared" si="36"/>
        <v>458981</v>
      </c>
      <c r="F204" s="51">
        <f t="shared" si="36"/>
        <v>134010</v>
      </c>
      <c r="G204" s="49">
        <f t="shared" si="36"/>
        <v>116172</v>
      </c>
      <c r="H204" s="52">
        <f t="shared" si="36"/>
        <v>116172</v>
      </c>
      <c r="I204" s="53">
        <f t="shared" si="36"/>
        <v>121860</v>
      </c>
      <c r="J204" s="49">
        <f t="shared" si="36"/>
        <v>127462</v>
      </c>
      <c r="K204" s="50">
        <f t="shared" si="36"/>
        <v>133329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-395394</v>
      </c>
      <c r="D210" s="36">
        <v>100463</v>
      </c>
      <c r="E210" s="37">
        <v>-1280094</v>
      </c>
      <c r="F210" s="38">
        <v>3546416</v>
      </c>
      <c r="G210" s="36">
        <v>553547</v>
      </c>
      <c r="H210" s="39">
        <v>553547</v>
      </c>
      <c r="I210" s="40">
        <v>2454768</v>
      </c>
      <c r="J210" s="36">
        <v>2567702</v>
      </c>
      <c r="K210" s="37">
        <v>2685819</v>
      </c>
    </row>
    <row r="211" spans="1:11" ht="13.15" customHeight="1" x14ac:dyDescent="0.25">
      <c r="A211" s="46" t="s">
        <v>45</v>
      </c>
      <c r="B211" s="28" t="s">
        <v>20</v>
      </c>
      <c r="C211" s="36">
        <v>13098</v>
      </c>
      <c r="D211" s="36">
        <v>31450</v>
      </c>
      <c r="E211" s="37">
        <v>14425</v>
      </c>
      <c r="F211" s="38">
        <v>145414</v>
      </c>
      <c r="G211" s="36">
        <v>85417</v>
      </c>
      <c r="H211" s="39">
        <v>85417</v>
      </c>
      <c r="I211" s="40">
        <v>89604</v>
      </c>
      <c r="J211" s="36">
        <v>93721</v>
      </c>
      <c r="K211" s="37">
        <v>98032</v>
      </c>
    </row>
    <row r="212" spans="1:11" ht="13.15" customHeight="1" x14ac:dyDescent="0.25">
      <c r="A212" s="46" t="s">
        <v>46</v>
      </c>
      <c r="B212" s="48" t="s">
        <v>20</v>
      </c>
      <c r="C212" s="36">
        <v>760485</v>
      </c>
      <c r="D212" s="36">
        <v>312646</v>
      </c>
      <c r="E212" s="37">
        <v>479196</v>
      </c>
      <c r="F212" s="38">
        <v>424125</v>
      </c>
      <c r="G212" s="36">
        <v>486590</v>
      </c>
      <c r="H212" s="39">
        <v>486590</v>
      </c>
      <c r="I212" s="40">
        <v>510348</v>
      </c>
      <c r="J212" s="36">
        <v>533828</v>
      </c>
      <c r="K212" s="37">
        <v>558391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16229106</v>
      </c>
      <c r="D219" s="62">
        <f t="shared" si="39"/>
        <v>16537960</v>
      </c>
      <c r="E219" s="63">
        <f t="shared" si="39"/>
        <v>21207313</v>
      </c>
      <c r="F219" s="64">
        <f t="shared" si="39"/>
        <v>21244279</v>
      </c>
      <c r="G219" s="62">
        <f t="shared" si="39"/>
        <v>19316459</v>
      </c>
      <c r="H219" s="65">
        <f t="shared" si="39"/>
        <v>19316459</v>
      </c>
      <c r="I219" s="66">
        <f t="shared" si="39"/>
        <v>24511087</v>
      </c>
      <c r="J219" s="62">
        <f t="shared" si="39"/>
        <v>25140152</v>
      </c>
      <c r="K219" s="63">
        <f t="shared" si="39"/>
        <v>25798177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-5.4465057917707616E-2</v>
      </c>
      <c r="D221" s="6">
        <f t="shared" si="40"/>
        <v>2.0149313354308252E-3</v>
      </c>
      <c r="E221" s="7">
        <f t="shared" si="40"/>
        <v>0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8.4160333193459141E-2</v>
      </c>
      <c r="J221" s="6">
        <f t="shared" si="40"/>
        <v>0</v>
      </c>
      <c r="K221" s="7">
        <f t="shared" si="40"/>
        <v>4.3374518450674343E-8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-4.5122420045427054E-2</v>
      </c>
      <c r="D222" s="6">
        <f t="shared" si="41"/>
        <v>1.6213083357194966E-3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0.18457025301947103</v>
      </c>
      <c r="J222" s="6">
        <f t="shared" si="41"/>
        <v>0</v>
      </c>
      <c r="K222" s="7">
        <f t="shared" si="41"/>
        <v>9.2284848258331126E-8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7.0240000448748069E-3</v>
      </c>
      <c r="D223" s="6">
        <f t="shared" si="42"/>
        <v>6.4921830897843626E-3</v>
      </c>
      <c r="E223" s="7">
        <f t="shared" si="42"/>
        <v>8.0633350725855361E-3</v>
      </c>
      <c r="F223" s="8">
        <f t="shared" si="42"/>
        <v>2.146006895699315E-2</v>
      </c>
      <c r="G223" s="6">
        <f t="shared" si="42"/>
        <v>1.4187718498228469E-2</v>
      </c>
      <c r="H223" s="9">
        <f t="shared" si="42"/>
        <v>1.4187718498228469E-2</v>
      </c>
      <c r="I223" s="10">
        <f t="shared" si="42"/>
        <v>5.1427509178259806E-2</v>
      </c>
      <c r="J223" s="6">
        <f t="shared" si="42"/>
        <v>5.4040605106445164E-2</v>
      </c>
      <c r="K223" s="7">
        <f t="shared" si="42"/>
        <v>5.6418260043877184E-2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4.0067611618888896E-3</v>
      </c>
      <c r="D224" s="6">
        <f t="shared" si="43"/>
        <v>6.6004845246121855E-3</v>
      </c>
      <c r="E224" s="7">
        <f t="shared" si="43"/>
        <v>8.0633350725855361E-3</v>
      </c>
      <c r="F224" s="8">
        <f t="shared" si="43"/>
        <v>2.146006895699315E-2</v>
      </c>
      <c r="G224" s="6">
        <f t="shared" si="43"/>
        <v>1.4187718498228469E-2</v>
      </c>
      <c r="H224" s="9">
        <f t="shared" si="43"/>
        <v>1.4187718498228469E-2</v>
      </c>
      <c r="I224" s="10">
        <f t="shared" si="43"/>
        <v>5.894886930942364E-2</v>
      </c>
      <c r="J224" s="6">
        <f t="shared" si="43"/>
        <v>5.4040605106445164E-2</v>
      </c>
      <c r="K224" s="7">
        <f t="shared" si="43"/>
        <v>5.6418263814606309E-2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669721107</v>
      </c>
      <c r="D5" s="29">
        <f t="shared" ref="D5:K5" si="0">D15+D18+D19+D22+D25+D26+SUM(D29:D35)+D38</f>
        <v>9623670</v>
      </c>
      <c r="E5" s="30">
        <f t="shared" si="0"/>
        <v>2611728</v>
      </c>
      <c r="F5" s="31">
        <f t="shared" si="0"/>
        <v>21019502</v>
      </c>
      <c r="G5" s="29">
        <f t="shared" si="0"/>
        <v>15389502</v>
      </c>
      <c r="H5" s="32">
        <f t="shared" si="0"/>
        <v>15389502</v>
      </c>
      <c r="I5" s="33">
        <f t="shared" si="0"/>
        <v>20710002</v>
      </c>
      <c r="J5" s="29">
        <f t="shared" si="0"/>
        <v>7630002</v>
      </c>
      <c r="K5" s="30">
        <f t="shared" si="0"/>
        <v>7279002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18325812</v>
      </c>
      <c r="D8" s="36">
        <v>402086</v>
      </c>
      <c r="E8" s="37"/>
      <c r="F8" s="38">
        <v>1</v>
      </c>
      <c r="G8" s="36">
        <v>1</v>
      </c>
      <c r="H8" s="39">
        <v>1</v>
      </c>
      <c r="I8" s="40"/>
      <c r="J8" s="36">
        <v>7630000</v>
      </c>
      <c r="K8" s="37">
        <v>7279000</v>
      </c>
    </row>
    <row r="9" spans="1:11" ht="13.15" customHeight="1" x14ac:dyDescent="0.25">
      <c r="A9" s="35" t="s">
        <v>23</v>
      </c>
      <c r="B9" s="28" t="s">
        <v>20</v>
      </c>
      <c r="C9" s="36">
        <v>651395295</v>
      </c>
      <c r="D9" s="36">
        <v>9221584</v>
      </c>
      <c r="E9" s="37">
        <v>2611728</v>
      </c>
      <c r="F9" s="38">
        <v>11600001</v>
      </c>
      <c r="G9" s="36">
        <v>6600001</v>
      </c>
      <c r="H9" s="39">
        <v>6600001</v>
      </c>
      <c r="I9" s="40">
        <v>10000001</v>
      </c>
      <c r="J9" s="36">
        <v>1</v>
      </c>
      <c r="K9" s="37">
        <v>1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>
        <v>9419500</v>
      </c>
      <c r="G10" s="36">
        <v>8789500</v>
      </c>
      <c r="H10" s="39">
        <v>8789500</v>
      </c>
      <c r="I10" s="40">
        <v>1</v>
      </c>
      <c r="J10" s="36">
        <v>1</v>
      </c>
      <c r="K10" s="37">
        <v>1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669721107</v>
      </c>
      <c r="D15" s="29">
        <f t="shared" ref="D15:K15" si="1">SUM(D6:D14)</f>
        <v>9623670</v>
      </c>
      <c r="E15" s="30">
        <f t="shared" si="1"/>
        <v>2611728</v>
      </c>
      <c r="F15" s="31">
        <f t="shared" si="1"/>
        <v>21019502</v>
      </c>
      <c r="G15" s="29">
        <f t="shared" si="1"/>
        <v>15389502</v>
      </c>
      <c r="H15" s="32">
        <f t="shared" si="1"/>
        <v>15389502</v>
      </c>
      <c r="I15" s="33">
        <f t="shared" si="1"/>
        <v>10000002</v>
      </c>
      <c r="J15" s="29">
        <f t="shared" si="1"/>
        <v>7630002</v>
      </c>
      <c r="K15" s="30">
        <f t="shared" si="1"/>
        <v>7279002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10710000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10710000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12232122</v>
      </c>
      <c r="E40" s="30">
        <f t="shared" si="7"/>
        <v>0</v>
      </c>
      <c r="F40" s="31">
        <f t="shared" si="7"/>
        <v>1</v>
      </c>
      <c r="G40" s="29">
        <f t="shared" si="7"/>
        <v>1</v>
      </c>
      <c r="H40" s="32">
        <f t="shared" si="7"/>
        <v>1</v>
      </c>
      <c r="I40" s="33">
        <f t="shared" si="7"/>
        <v>1</v>
      </c>
      <c r="J40" s="29">
        <f t="shared" si="7"/>
        <v>1</v>
      </c>
      <c r="K40" s="30">
        <f t="shared" si="7"/>
        <v>1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12232122</v>
      </c>
      <c r="E44" s="37"/>
      <c r="F44" s="38">
        <v>1</v>
      </c>
      <c r="G44" s="36">
        <v>1</v>
      </c>
      <c r="H44" s="39">
        <v>1</v>
      </c>
      <c r="I44" s="40">
        <v>1</v>
      </c>
      <c r="J44" s="36">
        <v>1</v>
      </c>
      <c r="K44" s="37">
        <v>1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12232122</v>
      </c>
      <c r="E50" s="30">
        <f t="shared" si="8"/>
        <v>0</v>
      </c>
      <c r="F50" s="31">
        <f t="shared" si="8"/>
        <v>1</v>
      </c>
      <c r="G50" s="29">
        <f t="shared" si="8"/>
        <v>1</v>
      </c>
      <c r="H50" s="32">
        <f t="shared" si="8"/>
        <v>1</v>
      </c>
      <c r="I50" s="33">
        <f t="shared" si="8"/>
        <v>1</v>
      </c>
      <c r="J50" s="29">
        <f t="shared" si="8"/>
        <v>1</v>
      </c>
      <c r="K50" s="30">
        <f t="shared" si="8"/>
        <v>1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3049347</v>
      </c>
      <c r="E75" s="30">
        <f t="shared" si="14"/>
        <v>6760175</v>
      </c>
      <c r="F75" s="31">
        <f t="shared" si="14"/>
        <v>9419500</v>
      </c>
      <c r="G75" s="29">
        <f t="shared" si="14"/>
        <v>8789500</v>
      </c>
      <c r="H75" s="32">
        <f t="shared" si="14"/>
        <v>8789500</v>
      </c>
      <c r="I75" s="33">
        <f t="shared" si="14"/>
        <v>1</v>
      </c>
      <c r="J75" s="29">
        <f t="shared" si="14"/>
        <v>11009001</v>
      </c>
      <c r="K75" s="30">
        <f t="shared" si="14"/>
        <v>11564001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3049347</v>
      </c>
      <c r="E76" s="37">
        <v>816852</v>
      </c>
      <c r="F76" s="38"/>
      <c r="G76" s="36"/>
      <c r="H76" s="39"/>
      <c r="I76" s="40"/>
      <c r="J76" s="36">
        <v>11009000</v>
      </c>
      <c r="K76" s="37">
        <v>11564000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>
        <v>5943323</v>
      </c>
      <c r="F80" s="38">
        <v>9419500</v>
      </c>
      <c r="G80" s="36">
        <v>8789500</v>
      </c>
      <c r="H80" s="39">
        <v>8789500</v>
      </c>
      <c r="I80" s="40">
        <v>1</v>
      </c>
      <c r="J80" s="36">
        <v>1</v>
      </c>
      <c r="K80" s="37">
        <v>1</v>
      </c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3049347</v>
      </c>
      <c r="E85" s="30">
        <f t="shared" si="15"/>
        <v>6760175</v>
      </c>
      <c r="F85" s="31">
        <f t="shared" si="15"/>
        <v>9419500</v>
      </c>
      <c r="G85" s="29">
        <f t="shared" si="15"/>
        <v>8789500</v>
      </c>
      <c r="H85" s="32">
        <f t="shared" si="15"/>
        <v>8789500</v>
      </c>
      <c r="I85" s="33">
        <f t="shared" si="15"/>
        <v>1</v>
      </c>
      <c r="J85" s="29">
        <f t="shared" si="15"/>
        <v>11009001</v>
      </c>
      <c r="K85" s="30">
        <f t="shared" si="15"/>
        <v>11564001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669721107</v>
      </c>
      <c r="D110" s="29">
        <f t="shared" ref="D110:K110" si="21">D120+D123+D124+D127+D130+D131+SUM(D134:D140)+D143</f>
        <v>24905139</v>
      </c>
      <c r="E110" s="30">
        <f t="shared" si="21"/>
        <v>9371903</v>
      </c>
      <c r="F110" s="31">
        <f t="shared" si="21"/>
        <v>30439003</v>
      </c>
      <c r="G110" s="29">
        <f t="shared" si="21"/>
        <v>24179003</v>
      </c>
      <c r="H110" s="32">
        <f t="shared" si="21"/>
        <v>24179003</v>
      </c>
      <c r="I110" s="33">
        <f t="shared" si="21"/>
        <v>20710004</v>
      </c>
      <c r="J110" s="29">
        <f t="shared" si="21"/>
        <v>18639004</v>
      </c>
      <c r="K110" s="30">
        <f t="shared" si="21"/>
        <v>18843004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3049347</v>
      </c>
      <c r="E111" s="37">
        <v>816852</v>
      </c>
      <c r="F111" s="38"/>
      <c r="G111" s="36"/>
      <c r="H111" s="39"/>
      <c r="I111" s="40"/>
      <c r="J111" s="36">
        <v>11009000</v>
      </c>
      <c r="K111" s="37">
        <v>11564000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18325812</v>
      </c>
      <c r="D113" s="36">
        <v>402086</v>
      </c>
      <c r="E113" s="37"/>
      <c r="F113" s="38">
        <v>1</v>
      </c>
      <c r="G113" s="36">
        <v>1</v>
      </c>
      <c r="H113" s="39">
        <v>1</v>
      </c>
      <c r="I113" s="40"/>
      <c r="J113" s="36">
        <v>7630000</v>
      </c>
      <c r="K113" s="37">
        <v>7279000</v>
      </c>
    </row>
    <row r="114" spans="1:11" ht="13.15" customHeight="1" x14ac:dyDescent="0.25">
      <c r="A114" s="35" t="s">
        <v>23</v>
      </c>
      <c r="B114" s="28" t="s">
        <v>20</v>
      </c>
      <c r="C114" s="36">
        <v>651395295</v>
      </c>
      <c r="D114" s="36">
        <v>21453706</v>
      </c>
      <c r="E114" s="37">
        <v>2611728</v>
      </c>
      <c r="F114" s="38">
        <v>11600002</v>
      </c>
      <c r="G114" s="36">
        <v>6600002</v>
      </c>
      <c r="H114" s="39">
        <v>6600002</v>
      </c>
      <c r="I114" s="40">
        <v>10000002</v>
      </c>
      <c r="J114" s="36">
        <v>2</v>
      </c>
      <c r="K114" s="37">
        <v>2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>
        <v>5943323</v>
      </c>
      <c r="F115" s="38">
        <v>18839000</v>
      </c>
      <c r="G115" s="36">
        <v>17579000</v>
      </c>
      <c r="H115" s="39">
        <v>17579000</v>
      </c>
      <c r="I115" s="40">
        <v>2</v>
      </c>
      <c r="J115" s="36">
        <v>2</v>
      </c>
      <c r="K115" s="37">
        <v>2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669721107</v>
      </c>
      <c r="D120" s="29">
        <f t="shared" ref="D120:K120" si="22">SUM(D111:D119)</f>
        <v>24905139</v>
      </c>
      <c r="E120" s="30">
        <f t="shared" si="22"/>
        <v>9371903</v>
      </c>
      <c r="F120" s="31">
        <f t="shared" si="22"/>
        <v>30439003</v>
      </c>
      <c r="G120" s="29">
        <f t="shared" si="22"/>
        <v>24179003</v>
      </c>
      <c r="H120" s="32">
        <f t="shared" si="22"/>
        <v>24179003</v>
      </c>
      <c r="I120" s="33">
        <f t="shared" si="22"/>
        <v>10000004</v>
      </c>
      <c r="J120" s="29">
        <f t="shared" si="22"/>
        <v>18639004</v>
      </c>
      <c r="K120" s="30">
        <f t="shared" si="22"/>
        <v>18843004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10710000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10710000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669721107</v>
      </c>
      <c r="D144" s="62">
        <f t="shared" si="28"/>
        <v>24905139</v>
      </c>
      <c r="E144" s="63">
        <f t="shared" si="28"/>
        <v>9371903</v>
      </c>
      <c r="F144" s="64">
        <f t="shared" si="28"/>
        <v>30439003</v>
      </c>
      <c r="G144" s="62">
        <f t="shared" si="28"/>
        <v>24179003</v>
      </c>
      <c r="H144" s="65">
        <f t="shared" si="28"/>
        <v>24179003</v>
      </c>
      <c r="I144" s="66">
        <f t="shared" si="28"/>
        <v>20710004</v>
      </c>
      <c r="J144" s="62">
        <f t="shared" si="28"/>
        <v>18639004</v>
      </c>
      <c r="K144" s="63">
        <f t="shared" si="28"/>
        <v>18843004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474055954</v>
      </c>
      <c r="D146" s="29">
        <f t="shared" ref="D146:K146" si="29">D156+D159+D160+D163+D166+D167+SUM(D170:D176)+D179</f>
        <v>654415987</v>
      </c>
      <c r="E146" s="30">
        <f t="shared" si="29"/>
        <v>635611132</v>
      </c>
      <c r="F146" s="31">
        <f t="shared" si="29"/>
        <v>654622724</v>
      </c>
      <c r="G146" s="29">
        <f t="shared" si="29"/>
        <v>648362724</v>
      </c>
      <c r="H146" s="32">
        <f t="shared" si="29"/>
        <v>648362724</v>
      </c>
      <c r="I146" s="33">
        <f t="shared" si="29"/>
        <v>638759960</v>
      </c>
      <c r="J146" s="29">
        <f t="shared" si="29"/>
        <v>636894377</v>
      </c>
      <c r="K146" s="30">
        <f t="shared" si="29"/>
        <v>635112406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>
        <v>195034057</v>
      </c>
      <c r="E147" s="37">
        <v>179822484</v>
      </c>
      <c r="F147" s="38">
        <v>187003940</v>
      </c>
      <c r="G147" s="36">
        <v>187003940</v>
      </c>
      <c r="H147" s="39">
        <v>187003940</v>
      </c>
      <c r="I147" s="40">
        <v>157741488</v>
      </c>
      <c r="J147" s="36">
        <v>158201929</v>
      </c>
      <c r="K147" s="37">
        <v>159186578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18325812</v>
      </c>
      <c r="D149" s="36">
        <v>59207736</v>
      </c>
      <c r="E149" s="37">
        <v>40982166</v>
      </c>
      <c r="F149" s="38">
        <v>43732134</v>
      </c>
      <c r="G149" s="36">
        <v>43732134</v>
      </c>
      <c r="H149" s="39">
        <v>43732134</v>
      </c>
      <c r="I149" s="40">
        <v>40835622</v>
      </c>
      <c r="J149" s="36">
        <v>45662975</v>
      </c>
      <c r="K149" s="37">
        <v>49804992</v>
      </c>
    </row>
    <row r="150" spans="1:11" ht="13.15" customHeight="1" x14ac:dyDescent="0.25">
      <c r="A150" s="35" t="s">
        <v>23</v>
      </c>
      <c r="B150" s="28" t="s">
        <v>20</v>
      </c>
      <c r="C150" s="36">
        <v>302424301</v>
      </c>
      <c r="D150" s="36">
        <v>109398543</v>
      </c>
      <c r="E150" s="37">
        <v>126258900</v>
      </c>
      <c r="F150" s="38">
        <v>138832902</v>
      </c>
      <c r="G150" s="36">
        <v>133202902</v>
      </c>
      <c r="H150" s="39">
        <v>133202902</v>
      </c>
      <c r="I150" s="40">
        <v>139609682</v>
      </c>
      <c r="J150" s="36">
        <v>136228910</v>
      </c>
      <c r="K150" s="37">
        <v>132930006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>
        <v>103300509</v>
      </c>
      <c r="E151" s="37">
        <v>108546285</v>
      </c>
      <c r="F151" s="38">
        <v>120548700</v>
      </c>
      <c r="G151" s="36">
        <v>119918700</v>
      </c>
      <c r="H151" s="39">
        <v>119918700</v>
      </c>
      <c r="I151" s="40">
        <v>112345441</v>
      </c>
      <c r="J151" s="36">
        <v>109847406</v>
      </c>
      <c r="K151" s="37">
        <v>107404915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18166994</v>
      </c>
      <c r="E152" s="37">
        <v>8764139</v>
      </c>
      <c r="F152" s="38">
        <v>16395260</v>
      </c>
      <c r="G152" s="36">
        <v>16395260</v>
      </c>
      <c r="H152" s="39">
        <v>16395260</v>
      </c>
      <c r="I152" s="40">
        <v>7721179</v>
      </c>
      <c r="J152" s="36">
        <v>7221765</v>
      </c>
      <c r="K152" s="37">
        <v>6754653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320750113</v>
      </c>
      <c r="D156" s="36">
        <f t="shared" ref="D156:K156" si="30">SUM(D147:D155)</f>
        <v>485107839</v>
      </c>
      <c r="E156" s="37">
        <f t="shared" si="30"/>
        <v>464373974</v>
      </c>
      <c r="F156" s="38">
        <f t="shared" si="30"/>
        <v>506512936</v>
      </c>
      <c r="G156" s="36">
        <f t="shared" si="30"/>
        <v>500252936</v>
      </c>
      <c r="H156" s="39">
        <f t="shared" si="30"/>
        <v>500252936</v>
      </c>
      <c r="I156" s="40">
        <f t="shared" si="30"/>
        <v>458253412</v>
      </c>
      <c r="J156" s="36">
        <f t="shared" si="30"/>
        <v>457162985</v>
      </c>
      <c r="K156" s="37">
        <f t="shared" si="30"/>
        <v>456081144</v>
      </c>
    </row>
    <row r="157" spans="1:11" ht="0.95" customHeight="1" x14ac:dyDescent="0.25">
      <c r="A157" s="47"/>
      <c r="B157" s="48" t="s">
        <v>20</v>
      </c>
      <c r="C157" s="36">
        <v>11330792</v>
      </c>
      <c r="D157" s="36">
        <v>6751198</v>
      </c>
      <c r="E157" s="37">
        <v>6615353</v>
      </c>
      <c r="F157" s="38">
        <v>6657407</v>
      </c>
      <c r="G157" s="36">
        <v>6657407</v>
      </c>
      <c r="H157" s="39">
        <v>6657407</v>
      </c>
      <c r="I157" s="40">
        <v>17144845</v>
      </c>
      <c r="J157" s="36">
        <v>16926326</v>
      </c>
      <c r="K157" s="37">
        <v>16710622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11330792</v>
      </c>
      <c r="D159" s="36">
        <v>6751198</v>
      </c>
      <c r="E159" s="37">
        <v>6615353</v>
      </c>
      <c r="F159" s="38">
        <v>6657407</v>
      </c>
      <c r="G159" s="36">
        <v>6657407</v>
      </c>
      <c r="H159" s="39">
        <v>6657407</v>
      </c>
      <c r="I159" s="40">
        <v>17144845</v>
      </c>
      <c r="J159" s="36">
        <v>16926326</v>
      </c>
      <c r="K159" s="37">
        <v>16710622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>
        <v>1514350</v>
      </c>
      <c r="E160" s="37">
        <v>1514350</v>
      </c>
      <c r="F160" s="38">
        <v>1514355</v>
      </c>
      <c r="G160" s="36">
        <v>1514355</v>
      </c>
      <c r="H160" s="39">
        <v>1514355</v>
      </c>
      <c r="I160" s="40">
        <v>1514350</v>
      </c>
      <c r="J160" s="36">
        <v>1514350</v>
      </c>
      <c r="K160" s="37">
        <v>1514350</v>
      </c>
    </row>
    <row r="161" spans="1:11" ht="0.95" customHeight="1" x14ac:dyDescent="0.25">
      <c r="A161" s="47"/>
      <c r="B161" s="28" t="s">
        <v>20</v>
      </c>
      <c r="C161" s="1">
        <v>129672250</v>
      </c>
      <c r="D161" s="1">
        <v>152879566</v>
      </c>
      <c r="E161" s="2">
        <v>153140066</v>
      </c>
      <c r="F161" s="3">
        <v>152879575</v>
      </c>
      <c r="G161" s="1">
        <v>152879575</v>
      </c>
      <c r="H161" s="4">
        <v>152879575</v>
      </c>
      <c r="I161" s="5">
        <v>153140067</v>
      </c>
      <c r="J161" s="1">
        <v>153140067</v>
      </c>
      <c r="K161" s="2">
        <v>153140068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129672250</v>
      </c>
      <c r="D163" s="36">
        <v>152879566</v>
      </c>
      <c r="E163" s="37">
        <v>153140066</v>
      </c>
      <c r="F163" s="38">
        <v>152879575</v>
      </c>
      <c r="G163" s="36">
        <v>152879575</v>
      </c>
      <c r="H163" s="39">
        <v>152879575</v>
      </c>
      <c r="I163" s="40">
        <v>153140067</v>
      </c>
      <c r="J163" s="36">
        <v>153140067</v>
      </c>
      <c r="K163" s="37">
        <v>153140068</v>
      </c>
    </row>
    <row r="164" spans="1:11" ht="0.95" customHeight="1" x14ac:dyDescent="0.25">
      <c r="A164" s="47"/>
      <c r="B164" s="48" t="s">
        <v>20</v>
      </c>
      <c r="C164" s="36">
        <v>11258077</v>
      </c>
      <c r="D164" s="36">
        <v>619</v>
      </c>
      <c r="E164" s="37">
        <v>1579</v>
      </c>
      <c r="F164" s="38">
        <v>1339039</v>
      </c>
      <c r="G164" s="36">
        <v>1339039</v>
      </c>
      <c r="H164" s="39">
        <v>1339039</v>
      </c>
      <c r="I164" s="40">
        <v>-598</v>
      </c>
      <c r="J164" s="36">
        <v>696</v>
      </c>
      <c r="K164" s="37">
        <v>96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11258077</v>
      </c>
      <c r="D166" s="36">
        <v>619</v>
      </c>
      <c r="E166" s="37">
        <v>1579</v>
      </c>
      <c r="F166" s="38">
        <v>1339039</v>
      </c>
      <c r="G166" s="36">
        <v>1339039</v>
      </c>
      <c r="H166" s="39">
        <v>1339039</v>
      </c>
      <c r="I166" s="40">
        <v>-598</v>
      </c>
      <c r="J166" s="36">
        <v>696</v>
      </c>
      <c r="K166" s="37">
        <v>96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36417</v>
      </c>
      <c r="D168" s="1">
        <v>44634</v>
      </c>
      <c r="E168" s="2">
        <v>45905</v>
      </c>
      <c r="F168" s="3">
        <v>44645</v>
      </c>
      <c r="G168" s="1">
        <v>44645</v>
      </c>
      <c r="H168" s="4">
        <v>44645</v>
      </c>
      <c r="I168" s="5">
        <v>34600</v>
      </c>
      <c r="J168" s="1">
        <v>34600</v>
      </c>
      <c r="K168" s="2">
        <v>34602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36417</v>
      </c>
      <c r="D170" s="36">
        <v>44634</v>
      </c>
      <c r="E170" s="37">
        <v>45905</v>
      </c>
      <c r="F170" s="38">
        <v>44645</v>
      </c>
      <c r="G170" s="36">
        <v>44645</v>
      </c>
      <c r="H170" s="39">
        <v>44645</v>
      </c>
      <c r="I170" s="40">
        <v>34600</v>
      </c>
      <c r="J170" s="36">
        <v>34600</v>
      </c>
      <c r="K170" s="37">
        <v>34602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>
        <v>2</v>
      </c>
      <c r="G171" s="1">
        <v>2</v>
      </c>
      <c r="H171" s="4">
        <v>2</v>
      </c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59101</v>
      </c>
      <c r="D172" s="36">
        <v>1304682</v>
      </c>
      <c r="E172" s="37">
        <v>2185504</v>
      </c>
      <c r="F172" s="38">
        <v>-19698696</v>
      </c>
      <c r="G172" s="36">
        <v>-19698696</v>
      </c>
      <c r="H172" s="39">
        <v>-19698696</v>
      </c>
      <c r="I172" s="40">
        <v>1504100</v>
      </c>
      <c r="J172" s="36">
        <v>1217880</v>
      </c>
      <c r="K172" s="37">
        <v>989375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>
        <v>1040495</v>
      </c>
      <c r="E173" s="37">
        <v>789501</v>
      </c>
      <c r="F173" s="38">
        <v>190460</v>
      </c>
      <c r="G173" s="36">
        <v>190460</v>
      </c>
      <c r="H173" s="39">
        <v>190460</v>
      </c>
      <c r="I173" s="40">
        <v>646260</v>
      </c>
      <c r="J173" s="36">
        <v>580402</v>
      </c>
      <c r="K173" s="37">
        <v>521255</v>
      </c>
    </row>
    <row r="174" spans="1:11" ht="13.15" customHeight="1" x14ac:dyDescent="0.25">
      <c r="A174" s="46" t="s">
        <v>46</v>
      </c>
      <c r="B174" s="48" t="s">
        <v>20</v>
      </c>
      <c r="C174" s="36">
        <v>1422597</v>
      </c>
      <c r="D174" s="36">
        <v>2662949</v>
      </c>
      <c r="E174" s="37">
        <v>3876296</v>
      </c>
      <c r="F174" s="38">
        <v>3620583</v>
      </c>
      <c r="G174" s="36">
        <v>3620583</v>
      </c>
      <c r="H174" s="39">
        <v>3620583</v>
      </c>
      <c r="I174" s="40">
        <v>3506767</v>
      </c>
      <c r="J174" s="36">
        <v>3327268</v>
      </c>
      <c r="K174" s="37">
        <v>3156958</v>
      </c>
    </row>
    <row r="175" spans="1:11" ht="13.15" customHeight="1" x14ac:dyDescent="0.25">
      <c r="A175" s="46" t="s">
        <v>47</v>
      </c>
      <c r="B175" s="28" t="s">
        <v>20</v>
      </c>
      <c r="C175" s="36">
        <v>-473393</v>
      </c>
      <c r="D175" s="36">
        <v>3109655</v>
      </c>
      <c r="E175" s="37">
        <v>3068604</v>
      </c>
      <c r="F175" s="38">
        <v>1562418</v>
      </c>
      <c r="G175" s="36">
        <v>1562418</v>
      </c>
      <c r="H175" s="39">
        <v>1562418</v>
      </c>
      <c r="I175" s="40">
        <v>3016157</v>
      </c>
      <c r="J175" s="36">
        <v>2989803</v>
      </c>
      <c r="K175" s="37">
        <v>2963936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474055954</v>
      </c>
      <c r="D180" s="62">
        <f t="shared" ref="D180:K180" si="31">D156+D159+D160+D163+D166+D167+SUM(D170:D176)+D179</f>
        <v>654415987</v>
      </c>
      <c r="E180" s="63">
        <f t="shared" si="31"/>
        <v>635611132</v>
      </c>
      <c r="F180" s="64">
        <f t="shared" si="31"/>
        <v>654622724</v>
      </c>
      <c r="G180" s="62">
        <f t="shared" si="31"/>
        <v>648362724</v>
      </c>
      <c r="H180" s="65">
        <f t="shared" si="31"/>
        <v>648362724</v>
      </c>
      <c r="I180" s="66">
        <f t="shared" si="31"/>
        <v>638759960</v>
      </c>
      <c r="J180" s="62">
        <f t="shared" si="31"/>
        <v>636894377</v>
      </c>
      <c r="K180" s="63">
        <f t="shared" si="31"/>
        <v>635112406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19482572</v>
      </c>
      <c r="D183" s="36">
        <v>29587238</v>
      </c>
      <c r="E183" s="37">
        <v>28357194</v>
      </c>
      <c r="F183" s="38">
        <v>20370131</v>
      </c>
      <c r="G183" s="36">
        <v>20370131</v>
      </c>
      <c r="H183" s="39">
        <v>20370131</v>
      </c>
      <c r="I183" s="40">
        <v>21368267</v>
      </c>
      <c r="J183" s="36">
        <v>20508885</v>
      </c>
      <c r="K183" s="37">
        <v>20628763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4505190</v>
      </c>
      <c r="D184" s="29">
        <f t="shared" ref="D184:K184" si="32">D194+D197+D198+D201+D204+D205+SUM(D208:D214)+D217</f>
        <v>6776335</v>
      </c>
      <c r="E184" s="30">
        <f t="shared" si="32"/>
        <v>5991468</v>
      </c>
      <c r="F184" s="31">
        <f t="shared" si="32"/>
        <v>5746564</v>
      </c>
      <c r="G184" s="29">
        <f t="shared" si="32"/>
        <v>5746564</v>
      </c>
      <c r="H184" s="32">
        <f t="shared" si="32"/>
        <v>5746564</v>
      </c>
      <c r="I184" s="33">
        <f t="shared" si="32"/>
        <v>6028146</v>
      </c>
      <c r="J184" s="29">
        <f t="shared" si="32"/>
        <v>6305440</v>
      </c>
      <c r="K184" s="30">
        <f t="shared" si="32"/>
        <v>6589184</v>
      </c>
    </row>
    <row r="185" spans="1:11" ht="13.15" customHeight="1" x14ac:dyDescent="0.25">
      <c r="A185" s="35" t="s">
        <v>19</v>
      </c>
      <c r="B185" s="28" t="s">
        <v>20</v>
      </c>
      <c r="C185" s="36">
        <v>1729915</v>
      </c>
      <c r="D185" s="36">
        <v>1597678</v>
      </c>
      <c r="E185" s="37">
        <v>2172058</v>
      </c>
      <c r="F185" s="38">
        <v>2018256</v>
      </c>
      <c r="G185" s="36">
        <v>2018256</v>
      </c>
      <c r="H185" s="39">
        <v>2018256</v>
      </c>
      <c r="I185" s="40">
        <v>2117150</v>
      </c>
      <c r="J185" s="36">
        <v>2214539</v>
      </c>
      <c r="K185" s="37">
        <v>2314193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84100</v>
      </c>
      <c r="D187" s="36">
        <v>98350</v>
      </c>
      <c r="E187" s="37">
        <v>288466</v>
      </c>
      <c r="F187" s="38">
        <v>165103</v>
      </c>
      <c r="G187" s="36">
        <v>165103</v>
      </c>
      <c r="H187" s="39">
        <v>165103</v>
      </c>
      <c r="I187" s="40">
        <v>173193</v>
      </c>
      <c r="J187" s="36">
        <v>181160</v>
      </c>
      <c r="K187" s="37">
        <v>189312</v>
      </c>
    </row>
    <row r="188" spans="1:11" ht="13.15" customHeight="1" x14ac:dyDescent="0.25">
      <c r="A188" s="35" t="s">
        <v>23</v>
      </c>
      <c r="B188" s="28" t="s">
        <v>20</v>
      </c>
      <c r="C188" s="36">
        <v>1834913</v>
      </c>
      <c r="D188" s="36">
        <v>1418375</v>
      </c>
      <c r="E188" s="37">
        <v>1557300</v>
      </c>
      <c r="F188" s="38">
        <v>1234405</v>
      </c>
      <c r="G188" s="36">
        <v>1234405</v>
      </c>
      <c r="H188" s="39">
        <v>1234405</v>
      </c>
      <c r="I188" s="40">
        <v>1294891</v>
      </c>
      <c r="J188" s="36">
        <v>1354456</v>
      </c>
      <c r="K188" s="37">
        <v>1415407</v>
      </c>
    </row>
    <row r="189" spans="1:11" ht="13.15" customHeight="1" x14ac:dyDescent="0.25">
      <c r="A189" s="35" t="s">
        <v>24</v>
      </c>
      <c r="B189" s="28" t="s">
        <v>20</v>
      </c>
      <c r="C189" s="36">
        <v>231757</v>
      </c>
      <c r="D189" s="36">
        <v>246582</v>
      </c>
      <c r="E189" s="37">
        <v>88162</v>
      </c>
      <c r="F189" s="38">
        <v>1</v>
      </c>
      <c r="G189" s="36">
        <v>1</v>
      </c>
      <c r="H189" s="39">
        <v>1</v>
      </c>
      <c r="I189" s="40">
        <v>1</v>
      </c>
      <c r="J189" s="36">
        <v>1</v>
      </c>
      <c r="K189" s="37">
        <v>1</v>
      </c>
    </row>
    <row r="190" spans="1:11" ht="13.15" customHeight="1" x14ac:dyDescent="0.25">
      <c r="A190" s="35" t="s">
        <v>25</v>
      </c>
      <c r="B190" s="28" t="s">
        <v>20</v>
      </c>
      <c r="C190" s="36">
        <v>4265</v>
      </c>
      <c r="D190" s="36">
        <v>729</v>
      </c>
      <c r="E190" s="37"/>
      <c r="F190" s="38">
        <v>4748</v>
      </c>
      <c r="G190" s="36">
        <v>4748</v>
      </c>
      <c r="H190" s="39">
        <v>4748</v>
      </c>
      <c r="I190" s="40">
        <v>4981</v>
      </c>
      <c r="J190" s="36">
        <v>5210</v>
      </c>
      <c r="K190" s="37">
        <v>5444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3884950</v>
      </c>
      <c r="D194" s="29">
        <f t="shared" ref="D194:K194" si="33">SUM(D185:D193)</f>
        <v>3361714</v>
      </c>
      <c r="E194" s="30">
        <f t="shared" si="33"/>
        <v>4105986</v>
      </c>
      <c r="F194" s="31">
        <f t="shared" si="33"/>
        <v>3422513</v>
      </c>
      <c r="G194" s="29">
        <f t="shared" si="33"/>
        <v>3422513</v>
      </c>
      <c r="H194" s="32">
        <f t="shared" si="33"/>
        <v>3422513</v>
      </c>
      <c r="I194" s="33">
        <f t="shared" si="33"/>
        <v>3590216</v>
      </c>
      <c r="J194" s="29">
        <f t="shared" si="33"/>
        <v>3755366</v>
      </c>
      <c r="K194" s="30">
        <f t="shared" si="33"/>
        <v>3924357</v>
      </c>
    </row>
    <row r="195" spans="1:11" ht="13.15" customHeight="1" x14ac:dyDescent="0.25">
      <c r="A195" s="47" t="s">
        <v>31</v>
      </c>
      <c r="B195" s="48" t="s">
        <v>20</v>
      </c>
      <c r="C195" s="36">
        <v>56860</v>
      </c>
      <c r="D195" s="36">
        <v>2794212</v>
      </c>
      <c r="E195" s="37">
        <v>48118</v>
      </c>
      <c r="F195" s="38">
        <v>100939</v>
      </c>
      <c r="G195" s="36">
        <v>100939</v>
      </c>
      <c r="H195" s="39">
        <v>100939</v>
      </c>
      <c r="I195" s="40">
        <v>105885</v>
      </c>
      <c r="J195" s="36">
        <v>110756</v>
      </c>
      <c r="K195" s="37">
        <v>115740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56860</v>
      </c>
      <c r="D197" s="49">
        <f t="shared" si="34"/>
        <v>2794212</v>
      </c>
      <c r="E197" s="50">
        <f t="shared" si="34"/>
        <v>48118</v>
      </c>
      <c r="F197" s="51">
        <f t="shared" si="34"/>
        <v>100939</v>
      </c>
      <c r="G197" s="49">
        <f t="shared" si="34"/>
        <v>100939</v>
      </c>
      <c r="H197" s="52">
        <f t="shared" si="34"/>
        <v>100939</v>
      </c>
      <c r="I197" s="53">
        <f t="shared" si="34"/>
        <v>105885</v>
      </c>
      <c r="J197" s="49">
        <f t="shared" si="34"/>
        <v>110756</v>
      </c>
      <c r="K197" s="50">
        <f t="shared" si="34"/>
        <v>115740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216242</v>
      </c>
      <c r="D199" s="1">
        <v>237235</v>
      </c>
      <c r="E199" s="2">
        <v>633808</v>
      </c>
      <c r="F199" s="3">
        <v>719256</v>
      </c>
      <c r="G199" s="1">
        <v>719256</v>
      </c>
      <c r="H199" s="4">
        <v>719256</v>
      </c>
      <c r="I199" s="5">
        <v>754500</v>
      </c>
      <c r="J199" s="1">
        <v>789207</v>
      </c>
      <c r="K199" s="2">
        <v>824721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216242</v>
      </c>
      <c r="D201" s="29">
        <f t="shared" si="35"/>
        <v>237235</v>
      </c>
      <c r="E201" s="30">
        <f t="shared" si="35"/>
        <v>633808</v>
      </c>
      <c r="F201" s="31">
        <f t="shared" si="35"/>
        <v>719256</v>
      </c>
      <c r="G201" s="29">
        <f t="shared" si="35"/>
        <v>719256</v>
      </c>
      <c r="H201" s="32">
        <f t="shared" si="35"/>
        <v>719256</v>
      </c>
      <c r="I201" s="33">
        <f t="shared" si="35"/>
        <v>754500</v>
      </c>
      <c r="J201" s="29">
        <f t="shared" si="35"/>
        <v>789207</v>
      </c>
      <c r="K201" s="30">
        <f t="shared" si="35"/>
        <v>824721</v>
      </c>
    </row>
    <row r="202" spans="1:11" ht="13.15" customHeight="1" x14ac:dyDescent="0.25">
      <c r="A202" s="47" t="s">
        <v>37</v>
      </c>
      <c r="B202" s="48" t="s">
        <v>20</v>
      </c>
      <c r="C202" s="36">
        <v>347138</v>
      </c>
      <c r="D202" s="36">
        <v>383174</v>
      </c>
      <c r="E202" s="37">
        <v>1203556</v>
      </c>
      <c r="F202" s="38">
        <v>1503856</v>
      </c>
      <c r="G202" s="36">
        <v>1503856</v>
      </c>
      <c r="H202" s="39">
        <v>1503856</v>
      </c>
      <c r="I202" s="40">
        <v>1577545</v>
      </c>
      <c r="J202" s="36">
        <v>1650111</v>
      </c>
      <c r="K202" s="37">
        <v>1724366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347138</v>
      </c>
      <c r="D204" s="49">
        <f t="shared" si="36"/>
        <v>383174</v>
      </c>
      <c r="E204" s="50">
        <f t="shared" si="36"/>
        <v>1203556</v>
      </c>
      <c r="F204" s="51">
        <f t="shared" si="36"/>
        <v>1503856</v>
      </c>
      <c r="G204" s="49">
        <f t="shared" si="36"/>
        <v>1503856</v>
      </c>
      <c r="H204" s="52">
        <f t="shared" si="36"/>
        <v>1503856</v>
      </c>
      <c r="I204" s="53">
        <f t="shared" si="36"/>
        <v>1577545</v>
      </c>
      <c r="J204" s="49">
        <f t="shared" si="36"/>
        <v>1650111</v>
      </c>
      <c r="K204" s="50">
        <f t="shared" si="36"/>
        <v>1724366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23987762</v>
      </c>
      <c r="D219" s="62">
        <f t="shared" si="39"/>
        <v>36363573</v>
      </c>
      <c r="E219" s="63">
        <f t="shared" si="39"/>
        <v>34348662</v>
      </c>
      <c r="F219" s="64">
        <f t="shared" si="39"/>
        <v>26116695</v>
      </c>
      <c r="G219" s="62">
        <f t="shared" si="39"/>
        <v>26116695</v>
      </c>
      <c r="H219" s="65">
        <f t="shared" si="39"/>
        <v>26116695</v>
      </c>
      <c r="I219" s="66">
        <f t="shared" si="39"/>
        <v>27396413</v>
      </c>
      <c r="J219" s="62">
        <f t="shared" si="39"/>
        <v>26814325</v>
      </c>
      <c r="K219" s="63">
        <f t="shared" si="39"/>
        <v>27217947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0.6135869789765076</v>
      </c>
      <c r="E221" s="7">
        <f t="shared" si="40"/>
        <v>0.72132362018685003</v>
      </c>
      <c r="F221" s="8">
        <f t="shared" si="40"/>
        <v>0.30945497787821763</v>
      </c>
      <c r="G221" s="6">
        <f t="shared" si="40"/>
        <v>0.36351792503603231</v>
      </c>
      <c r="H221" s="9">
        <f t="shared" si="40"/>
        <v>0.36351792503603231</v>
      </c>
      <c r="I221" s="10">
        <f t="shared" si="40"/>
        <v>9.6571685838399638E-8</v>
      </c>
      <c r="J221" s="6">
        <f t="shared" si="40"/>
        <v>0.59064325540141527</v>
      </c>
      <c r="K221" s="7">
        <f t="shared" si="40"/>
        <v>0.61370267713152316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0.51648852792545219</v>
      </c>
      <c r="E222" s="7">
        <f t="shared" si="41"/>
        <v>0.23839365065527993</v>
      </c>
      <c r="F222" s="8">
        <f t="shared" si="41"/>
        <v>0.46241730109639451</v>
      </c>
      <c r="G222" s="6">
        <f t="shared" si="41"/>
        <v>0.43148966494128094</v>
      </c>
      <c r="H222" s="9">
        <f t="shared" si="41"/>
        <v>0.43148966494128094</v>
      </c>
      <c r="I222" s="10">
        <f t="shared" si="41"/>
        <v>9.3596733885813013E-8</v>
      </c>
      <c r="J222" s="6">
        <f t="shared" si="41"/>
        <v>0.53679183436837252</v>
      </c>
      <c r="K222" s="7">
        <f t="shared" si="41"/>
        <v>0.5605766084956233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9.504228514530616E-3</v>
      </c>
      <c r="D223" s="6">
        <f t="shared" si="42"/>
        <v>1.0379508788082956E-2</v>
      </c>
      <c r="E223" s="7">
        <f t="shared" si="42"/>
        <v>9.4495066836726409E-3</v>
      </c>
      <c r="F223" s="8">
        <f t="shared" si="42"/>
        <v>8.7993924464253356E-3</v>
      </c>
      <c r="G223" s="6">
        <f t="shared" si="42"/>
        <v>8.8845561439593688E-3</v>
      </c>
      <c r="H223" s="9">
        <f t="shared" si="42"/>
        <v>8.8845561439593688E-3</v>
      </c>
      <c r="I223" s="10">
        <f t="shared" si="42"/>
        <v>9.4602037714320089E-3</v>
      </c>
      <c r="J223" s="6">
        <f t="shared" si="42"/>
        <v>9.9244280859520535E-3</v>
      </c>
      <c r="K223" s="7">
        <f t="shared" si="42"/>
        <v>1.0400195842104238E-2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9.504228514530616E-3</v>
      </c>
      <c r="D224" s="6">
        <f t="shared" si="43"/>
        <v>3.3786577916205644E-2</v>
      </c>
      <c r="E224" s="7">
        <f t="shared" si="43"/>
        <v>2.0111387686007412E-2</v>
      </c>
      <c r="F224" s="8">
        <f t="shared" si="43"/>
        <v>2.322294814831883E-2</v>
      </c>
      <c r="G224" s="6">
        <f t="shared" si="43"/>
        <v>2.2473687860213989E-2</v>
      </c>
      <c r="H224" s="9">
        <f t="shared" si="43"/>
        <v>2.2473687860213989E-2</v>
      </c>
      <c r="I224" s="10">
        <f t="shared" si="43"/>
        <v>9.4602069101097294E-3</v>
      </c>
      <c r="J224" s="6">
        <f t="shared" si="43"/>
        <v>2.7252013257978481E-2</v>
      </c>
      <c r="K224" s="7">
        <f t="shared" si="43"/>
        <v>2.8652514417285186E-2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6442956</v>
      </c>
      <c r="D5" s="29">
        <f t="shared" ref="D5:K5" si="0">D15+D18+D19+D22+D25+D26+SUM(D29:D35)+D38</f>
        <v>12210930</v>
      </c>
      <c r="E5" s="30">
        <f t="shared" si="0"/>
        <v>2343558</v>
      </c>
      <c r="F5" s="31">
        <f t="shared" si="0"/>
        <v>27871000</v>
      </c>
      <c r="G5" s="29">
        <f t="shared" si="0"/>
        <v>26598000</v>
      </c>
      <c r="H5" s="32">
        <f t="shared" si="0"/>
        <v>26598000</v>
      </c>
      <c r="I5" s="33">
        <f t="shared" si="0"/>
        <v>26620000</v>
      </c>
      <c r="J5" s="29">
        <f t="shared" si="0"/>
        <v>24744000</v>
      </c>
      <c r="K5" s="30">
        <f t="shared" si="0"/>
        <v>25658016</v>
      </c>
    </row>
    <row r="6" spans="1:11" ht="13.15" customHeight="1" x14ac:dyDescent="0.25">
      <c r="A6" s="35" t="s">
        <v>19</v>
      </c>
      <c r="B6" s="28" t="s">
        <v>20</v>
      </c>
      <c r="C6" s="36"/>
      <c r="D6" s="36">
        <v>7098790</v>
      </c>
      <c r="E6" s="37"/>
      <c r="F6" s="38"/>
      <c r="G6" s="36"/>
      <c r="H6" s="39"/>
      <c r="I6" s="40"/>
      <c r="J6" s="36"/>
      <c r="K6" s="37">
        <v>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3508223</v>
      </c>
      <c r="D8" s="36">
        <v>4511330</v>
      </c>
      <c r="E8" s="37">
        <v>1299238</v>
      </c>
      <c r="F8" s="38">
        <v>6737000</v>
      </c>
      <c r="G8" s="36">
        <v>6737000</v>
      </c>
      <c r="H8" s="39">
        <v>6737000</v>
      </c>
      <c r="I8" s="40"/>
      <c r="J8" s="36">
        <v>5412000</v>
      </c>
      <c r="K8" s="37">
        <v>5000003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>
        <v>2000000</v>
      </c>
      <c r="H9" s="39">
        <v>2000000</v>
      </c>
      <c r="I9" s="40"/>
      <c r="J9" s="36"/>
      <c r="K9" s="37">
        <v>2</v>
      </c>
    </row>
    <row r="10" spans="1:11" ht="13.15" customHeight="1" x14ac:dyDescent="0.25">
      <c r="A10" s="35" t="s">
        <v>24</v>
      </c>
      <c r="B10" s="28" t="s">
        <v>20</v>
      </c>
      <c r="C10" s="36">
        <v>2291773</v>
      </c>
      <c r="D10" s="36">
        <v>127986</v>
      </c>
      <c r="E10" s="37">
        <v>33260</v>
      </c>
      <c r="F10" s="38">
        <v>19034000</v>
      </c>
      <c r="G10" s="36">
        <v>15761000</v>
      </c>
      <c r="H10" s="39">
        <v>15761000</v>
      </c>
      <c r="I10" s="40">
        <v>18620000</v>
      </c>
      <c r="J10" s="36">
        <v>19332000</v>
      </c>
      <c r="K10" s="37">
        <v>20658000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5799996</v>
      </c>
      <c r="D15" s="29">
        <f t="shared" ref="D15:K15" si="1">SUM(D6:D14)</f>
        <v>11738106</v>
      </c>
      <c r="E15" s="30">
        <f t="shared" si="1"/>
        <v>1332498</v>
      </c>
      <c r="F15" s="31">
        <f t="shared" si="1"/>
        <v>25771000</v>
      </c>
      <c r="G15" s="29">
        <f t="shared" si="1"/>
        <v>24498000</v>
      </c>
      <c r="H15" s="32">
        <f t="shared" si="1"/>
        <v>24498000</v>
      </c>
      <c r="I15" s="33">
        <f t="shared" si="1"/>
        <v>18620000</v>
      </c>
      <c r="J15" s="29">
        <f t="shared" si="1"/>
        <v>24744000</v>
      </c>
      <c r="K15" s="30">
        <f t="shared" si="1"/>
        <v>25658006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8000000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8000000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642960</v>
      </c>
      <c r="D30" s="1"/>
      <c r="E30" s="2"/>
      <c r="F30" s="3"/>
      <c r="G30" s="1"/>
      <c r="H30" s="4"/>
      <c r="I30" s="5"/>
      <c r="J30" s="1"/>
      <c r="K30" s="2">
        <v>1</v>
      </c>
    </row>
    <row r="31" spans="1:11" ht="13.15" customHeight="1" x14ac:dyDescent="0.25">
      <c r="A31" s="46" t="s">
        <v>44</v>
      </c>
      <c r="B31" s="28" t="s">
        <v>20</v>
      </c>
      <c r="C31" s="36"/>
      <c r="D31" s="36">
        <v>472824</v>
      </c>
      <c r="E31" s="37">
        <v>1011060</v>
      </c>
      <c r="F31" s="38"/>
      <c r="G31" s="36"/>
      <c r="H31" s="39"/>
      <c r="I31" s="40"/>
      <c r="J31" s="36"/>
      <c r="K31" s="37">
        <v>4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>
        <v>1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>
        <v>2100000</v>
      </c>
      <c r="G33" s="36">
        <v>2100000</v>
      </c>
      <c r="H33" s="39">
        <v>2100000</v>
      </c>
      <c r="I33" s="40"/>
      <c r="J33" s="36"/>
      <c r="K33" s="37">
        <v>4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250044</v>
      </c>
      <c r="D40" s="29">
        <f t="shared" ref="D40:K40" si="7">D50+D53+D54+D57+D60+D61+SUM(D64:D70)+D73</f>
        <v>0</v>
      </c>
      <c r="E40" s="30">
        <f t="shared" si="7"/>
        <v>37451</v>
      </c>
      <c r="F40" s="31">
        <f t="shared" si="7"/>
        <v>500000</v>
      </c>
      <c r="G40" s="29">
        <f t="shared" si="7"/>
        <v>500000</v>
      </c>
      <c r="H40" s="32">
        <f t="shared" si="7"/>
        <v>500000</v>
      </c>
      <c r="I40" s="33">
        <f t="shared" si="7"/>
        <v>0</v>
      </c>
      <c r="J40" s="29">
        <f t="shared" si="7"/>
        <v>0</v>
      </c>
      <c r="K40" s="30">
        <f t="shared" si="7"/>
        <v>7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250044</v>
      </c>
      <c r="D44" s="36"/>
      <c r="E44" s="37">
        <v>37451</v>
      </c>
      <c r="F44" s="38">
        <v>100000</v>
      </c>
      <c r="G44" s="36">
        <v>100000</v>
      </c>
      <c r="H44" s="39">
        <v>100000</v>
      </c>
      <c r="I44" s="40"/>
      <c r="J44" s="36"/>
      <c r="K44" s="37">
        <v>3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>
        <v>400000</v>
      </c>
      <c r="G45" s="36">
        <v>400000</v>
      </c>
      <c r="H45" s="39">
        <v>400000</v>
      </c>
      <c r="I45" s="40"/>
      <c r="J45" s="36"/>
      <c r="K45" s="37">
        <v>2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250044</v>
      </c>
      <c r="D50" s="29">
        <f t="shared" ref="D50:K50" si="8">SUM(D41:D49)</f>
        <v>0</v>
      </c>
      <c r="E50" s="30">
        <f t="shared" si="8"/>
        <v>37451</v>
      </c>
      <c r="F50" s="31">
        <f t="shared" si="8"/>
        <v>500000</v>
      </c>
      <c r="G50" s="29">
        <f t="shared" si="8"/>
        <v>500000</v>
      </c>
      <c r="H50" s="32">
        <f t="shared" si="8"/>
        <v>500000</v>
      </c>
      <c r="I50" s="33">
        <f t="shared" si="8"/>
        <v>0</v>
      </c>
      <c r="J50" s="29">
        <f t="shared" si="8"/>
        <v>0</v>
      </c>
      <c r="K50" s="30">
        <f t="shared" si="8"/>
        <v>5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>
        <v>2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2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1109361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20000000</v>
      </c>
      <c r="H75" s="32">
        <f t="shared" si="14"/>
        <v>20000000</v>
      </c>
      <c r="I75" s="33">
        <f t="shared" si="14"/>
        <v>20000000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1109361</v>
      </c>
      <c r="D79" s="36"/>
      <c r="E79" s="37"/>
      <c r="F79" s="38"/>
      <c r="G79" s="36">
        <v>20000000</v>
      </c>
      <c r="H79" s="39">
        <v>20000000</v>
      </c>
      <c r="I79" s="40">
        <v>20000000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1109361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20000000</v>
      </c>
      <c r="H85" s="32">
        <f t="shared" si="15"/>
        <v>20000000</v>
      </c>
      <c r="I85" s="33">
        <f t="shared" si="15"/>
        <v>20000000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7802361</v>
      </c>
      <c r="D110" s="29">
        <f t="shared" ref="D110:K110" si="21">D120+D123+D124+D127+D130+D131+SUM(D134:D140)+D143</f>
        <v>12210930</v>
      </c>
      <c r="E110" s="30">
        <f t="shared" si="21"/>
        <v>2381009</v>
      </c>
      <c r="F110" s="31">
        <f t="shared" si="21"/>
        <v>28371000</v>
      </c>
      <c r="G110" s="29">
        <f t="shared" si="21"/>
        <v>47098000</v>
      </c>
      <c r="H110" s="32">
        <f t="shared" si="21"/>
        <v>47098000</v>
      </c>
      <c r="I110" s="33">
        <f t="shared" si="21"/>
        <v>46620000</v>
      </c>
      <c r="J110" s="29">
        <f t="shared" si="21"/>
        <v>24744000</v>
      </c>
      <c r="K110" s="30">
        <f t="shared" si="21"/>
        <v>25658023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7098790</v>
      </c>
      <c r="E111" s="37"/>
      <c r="F111" s="38"/>
      <c r="G111" s="36"/>
      <c r="H111" s="39"/>
      <c r="I111" s="40"/>
      <c r="J111" s="36"/>
      <c r="K111" s="37">
        <v>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3508223</v>
      </c>
      <c r="D113" s="36">
        <v>4511330</v>
      </c>
      <c r="E113" s="37">
        <v>1299238</v>
      </c>
      <c r="F113" s="38">
        <v>6737000</v>
      </c>
      <c r="G113" s="36">
        <v>6737000</v>
      </c>
      <c r="H113" s="39">
        <v>6737000</v>
      </c>
      <c r="I113" s="40"/>
      <c r="J113" s="36">
        <v>5412000</v>
      </c>
      <c r="K113" s="37">
        <v>5000003</v>
      </c>
    </row>
    <row r="114" spans="1:11" ht="13.15" customHeight="1" x14ac:dyDescent="0.25">
      <c r="A114" s="35" t="s">
        <v>23</v>
      </c>
      <c r="B114" s="28" t="s">
        <v>20</v>
      </c>
      <c r="C114" s="36">
        <v>1359405</v>
      </c>
      <c r="D114" s="36"/>
      <c r="E114" s="37">
        <v>37451</v>
      </c>
      <c r="F114" s="38">
        <v>100000</v>
      </c>
      <c r="G114" s="36">
        <v>22100000</v>
      </c>
      <c r="H114" s="39">
        <v>22100000</v>
      </c>
      <c r="I114" s="40">
        <v>20000000</v>
      </c>
      <c r="J114" s="36"/>
      <c r="K114" s="37">
        <v>5</v>
      </c>
    </row>
    <row r="115" spans="1:11" ht="13.15" customHeight="1" x14ac:dyDescent="0.25">
      <c r="A115" s="35" t="s">
        <v>24</v>
      </c>
      <c r="B115" s="28" t="s">
        <v>20</v>
      </c>
      <c r="C115" s="36">
        <v>2291773</v>
      </c>
      <c r="D115" s="36">
        <v>127986</v>
      </c>
      <c r="E115" s="37">
        <v>33260</v>
      </c>
      <c r="F115" s="38">
        <v>19434000</v>
      </c>
      <c r="G115" s="36">
        <v>16161000</v>
      </c>
      <c r="H115" s="39">
        <v>16161000</v>
      </c>
      <c r="I115" s="40">
        <v>18620000</v>
      </c>
      <c r="J115" s="36">
        <v>19332000</v>
      </c>
      <c r="K115" s="37">
        <v>20658002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7159401</v>
      </c>
      <c r="D120" s="29">
        <f t="shared" ref="D120:K120" si="22">SUM(D111:D119)</f>
        <v>11738106</v>
      </c>
      <c r="E120" s="30">
        <f t="shared" si="22"/>
        <v>1369949</v>
      </c>
      <c r="F120" s="31">
        <f t="shared" si="22"/>
        <v>26271000</v>
      </c>
      <c r="G120" s="29">
        <f t="shared" si="22"/>
        <v>44998000</v>
      </c>
      <c r="H120" s="32">
        <f t="shared" si="22"/>
        <v>44998000</v>
      </c>
      <c r="I120" s="33">
        <f t="shared" si="22"/>
        <v>38620000</v>
      </c>
      <c r="J120" s="29">
        <f t="shared" si="22"/>
        <v>24744000</v>
      </c>
      <c r="K120" s="30">
        <f t="shared" si="22"/>
        <v>25658011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8000000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8000000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>
        <v>2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2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642960</v>
      </c>
      <c r="D135" s="1"/>
      <c r="E135" s="2"/>
      <c r="F135" s="3"/>
      <c r="G135" s="1"/>
      <c r="H135" s="4"/>
      <c r="I135" s="5"/>
      <c r="J135" s="1"/>
      <c r="K135" s="2">
        <v>1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472824</v>
      </c>
      <c r="E136" s="37">
        <v>1011060</v>
      </c>
      <c r="F136" s="38"/>
      <c r="G136" s="36"/>
      <c r="H136" s="39"/>
      <c r="I136" s="40"/>
      <c r="J136" s="36"/>
      <c r="K136" s="37">
        <v>4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>
        <v>1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>
        <v>2100000</v>
      </c>
      <c r="G138" s="36">
        <v>2100000</v>
      </c>
      <c r="H138" s="39">
        <v>2100000</v>
      </c>
      <c r="I138" s="40"/>
      <c r="J138" s="36"/>
      <c r="K138" s="37">
        <v>4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7802361</v>
      </c>
      <c r="D144" s="62">
        <f t="shared" si="28"/>
        <v>12210930</v>
      </c>
      <c r="E144" s="63">
        <f t="shared" si="28"/>
        <v>2381009</v>
      </c>
      <c r="F144" s="64">
        <f t="shared" si="28"/>
        <v>28371000</v>
      </c>
      <c r="G144" s="62">
        <f t="shared" si="28"/>
        <v>47098000</v>
      </c>
      <c r="H144" s="65">
        <f t="shared" si="28"/>
        <v>47098000</v>
      </c>
      <c r="I144" s="66">
        <f t="shared" si="28"/>
        <v>46620000</v>
      </c>
      <c r="J144" s="62">
        <f t="shared" si="28"/>
        <v>24744000</v>
      </c>
      <c r="K144" s="63">
        <f t="shared" si="28"/>
        <v>25658023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7802361</v>
      </c>
      <c r="D146" s="29">
        <f t="shared" ref="D146:K146" si="29">D156+D159+D160+D163+D166+D167+SUM(D170:D176)+D179</f>
        <v>382455151</v>
      </c>
      <c r="E146" s="30">
        <f t="shared" si="29"/>
        <v>362125518</v>
      </c>
      <c r="F146" s="31">
        <f t="shared" si="29"/>
        <v>407732780</v>
      </c>
      <c r="G146" s="29">
        <f t="shared" si="29"/>
        <v>426459780</v>
      </c>
      <c r="H146" s="32">
        <f t="shared" si="29"/>
        <v>426459780</v>
      </c>
      <c r="I146" s="33">
        <f t="shared" si="29"/>
        <v>505399283</v>
      </c>
      <c r="J146" s="29">
        <f t="shared" si="29"/>
        <v>510006689</v>
      </c>
      <c r="K146" s="30">
        <f t="shared" si="29"/>
        <v>509421444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>
        <v>53683511</v>
      </c>
      <c r="E147" s="37">
        <v>54297000</v>
      </c>
      <c r="F147" s="38">
        <v>64508473</v>
      </c>
      <c r="G147" s="36">
        <v>64508473</v>
      </c>
      <c r="H147" s="39">
        <v>64508473</v>
      </c>
      <c r="I147" s="40">
        <v>73947902</v>
      </c>
      <c r="J147" s="36">
        <v>71889037</v>
      </c>
      <c r="K147" s="37">
        <v>69735462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1854849</v>
      </c>
      <c r="E148" s="37">
        <v>1768859</v>
      </c>
      <c r="F148" s="38">
        <v>1725864</v>
      </c>
      <c r="G148" s="36">
        <v>1725864</v>
      </c>
      <c r="H148" s="39">
        <v>1725864</v>
      </c>
      <c r="I148" s="40">
        <v>1682869</v>
      </c>
      <c r="J148" s="36">
        <v>1641990</v>
      </c>
      <c r="K148" s="37">
        <v>1599231</v>
      </c>
    </row>
    <row r="149" spans="1:11" ht="13.15" customHeight="1" x14ac:dyDescent="0.25">
      <c r="A149" s="35" t="s">
        <v>22</v>
      </c>
      <c r="B149" s="28" t="s">
        <v>20</v>
      </c>
      <c r="C149" s="36">
        <v>3508223</v>
      </c>
      <c r="D149" s="36">
        <v>65444308</v>
      </c>
      <c r="E149" s="37">
        <v>60380619</v>
      </c>
      <c r="F149" s="38">
        <v>63116316</v>
      </c>
      <c r="G149" s="36">
        <v>63116316</v>
      </c>
      <c r="H149" s="39">
        <v>63116316</v>
      </c>
      <c r="I149" s="40">
        <v>104140903</v>
      </c>
      <c r="J149" s="36">
        <v>108146286</v>
      </c>
      <c r="K149" s="37">
        <v>106262965</v>
      </c>
    </row>
    <row r="150" spans="1:11" ht="13.15" customHeight="1" x14ac:dyDescent="0.25">
      <c r="A150" s="35" t="s">
        <v>23</v>
      </c>
      <c r="B150" s="28" t="s">
        <v>20</v>
      </c>
      <c r="C150" s="36">
        <v>1359405</v>
      </c>
      <c r="D150" s="36">
        <v>120787784</v>
      </c>
      <c r="E150" s="37">
        <v>112818704</v>
      </c>
      <c r="F150" s="38">
        <v>120781583</v>
      </c>
      <c r="G150" s="36">
        <v>142781583</v>
      </c>
      <c r="H150" s="39">
        <v>142781583</v>
      </c>
      <c r="I150" s="40">
        <v>149855378</v>
      </c>
      <c r="J150" s="36">
        <v>153959107</v>
      </c>
      <c r="K150" s="37">
        <v>158270255</v>
      </c>
    </row>
    <row r="151" spans="1:11" ht="13.15" customHeight="1" x14ac:dyDescent="0.25">
      <c r="A151" s="35" t="s">
        <v>24</v>
      </c>
      <c r="B151" s="28" t="s">
        <v>20</v>
      </c>
      <c r="C151" s="36">
        <v>2291773</v>
      </c>
      <c r="D151" s="36">
        <v>68603312</v>
      </c>
      <c r="E151" s="37">
        <v>65623918</v>
      </c>
      <c r="F151" s="38">
        <v>90469053</v>
      </c>
      <c r="G151" s="36">
        <v>87196053</v>
      </c>
      <c r="H151" s="39">
        <v>87196053</v>
      </c>
      <c r="I151" s="40">
        <v>104325790</v>
      </c>
      <c r="J151" s="36">
        <v>103523498</v>
      </c>
      <c r="K151" s="37">
        <v>103265549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>
        <v>5671273</v>
      </c>
      <c r="E152" s="37">
        <v>3478201</v>
      </c>
      <c r="F152" s="38">
        <v>3536122</v>
      </c>
      <c r="G152" s="36">
        <v>3536122</v>
      </c>
      <c r="H152" s="39">
        <v>3536122</v>
      </c>
      <c r="I152" s="40">
        <v>1744806</v>
      </c>
      <c r="J152" s="36">
        <v>1825067</v>
      </c>
      <c r="K152" s="37">
        <v>1909016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7159401</v>
      </c>
      <c r="D156" s="36">
        <f t="shared" ref="D156:K156" si="30">SUM(D147:D155)</f>
        <v>316045037</v>
      </c>
      <c r="E156" s="37">
        <f t="shared" si="30"/>
        <v>298367301</v>
      </c>
      <c r="F156" s="38">
        <f t="shared" si="30"/>
        <v>344137411</v>
      </c>
      <c r="G156" s="36">
        <f t="shared" si="30"/>
        <v>362864411</v>
      </c>
      <c r="H156" s="39">
        <f t="shared" si="30"/>
        <v>362864411</v>
      </c>
      <c r="I156" s="40">
        <f t="shared" si="30"/>
        <v>435697648</v>
      </c>
      <c r="J156" s="36">
        <f t="shared" si="30"/>
        <v>440984985</v>
      </c>
      <c r="K156" s="37">
        <f t="shared" si="30"/>
        <v>441042478</v>
      </c>
    </row>
    <row r="157" spans="1:11" ht="0.95" customHeight="1" x14ac:dyDescent="0.25">
      <c r="A157" s="47"/>
      <c r="B157" s="48" t="s">
        <v>20</v>
      </c>
      <c r="C157" s="36"/>
      <c r="D157" s="36">
        <v>33133833</v>
      </c>
      <c r="E157" s="37">
        <v>33069350</v>
      </c>
      <c r="F157" s="38">
        <v>33037741</v>
      </c>
      <c r="G157" s="36">
        <v>33037741</v>
      </c>
      <c r="H157" s="39">
        <v>33037741</v>
      </c>
      <c r="I157" s="40">
        <v>41004868</v>
      </c>
      <c r="J157" s="36">
        <v>40973604</v>
      </c>
      <c r="K157" s="37">
        <v>40940903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>
        <v>33133833</v>
      </c>
      <c r="E159" s="37">
        <v>33069350</v>
      </c>
      <c r="F159" s="38">
        <v>33037741</v>
      </c>
      <c r="G159" s="36">
        <v>33037741</v>
      </c>
      <c r="H159" s="39">
        <v>33037741</v>
      </c>
      <c r="I159" s="40">
        <v>41004868</v>
      </c>
      <c r="J159" s="36">
        <v>40973604</v>
      </c>
      <c r="K159" s="37">
        <v>40940903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>
        <v>1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>
        <v>1</v>
      </c>
    </row>
    <row r="164" spans="1:11" ht="0.95" customHeight="1" x14ac:dyDescent="0.25">
      <c r="A164" s="47"/>
      <c r="B164" s="48" t="s">
        <v>20</v>
      </c>
      <c r="C164" s="36"/>
      <c r="D164" s="36">
        <v>3201907</v>
      </c>
      <c r="E164" s="37">
        <v>3999678</v>
      </c>
      <c r="F164" s="38">
        <v>4666875</v>
      </c>
      <c r="G164" s="36">
        <v>4666875</v>
      </c>
      <c r="H164" s="39">
        <v>4666875</v>
      </c>
      <c r="I164" s="40">
        <v>4592075</v>
      </c>
      <c r="J164" s="36">
        <v>4592075</v>
      </c>
      <c r="K164" s="37">
        <v>4592076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/>
      <c r="D166" s="36">
        <v>3201907</v>
      </c>
      <c r="E166" s="37">
        <v>3999678</v>
      </c>
      <c r="F166" s="38">
        <v>4666875</v>
      </c>
      <c r="G166" s="36">
        <v>4666875</v>
      </c>
      <c r="H166" s="39">
        <v>4666875</v>
      </c>
      <c r="I166" s="40">
        <v>4592075</v>
      </c>
      <c r="J166" s="36">
        <v>4592075</v>
      </c>
      <c r="K166" s="37">
        <v>4592076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>
        <v>211082</v>
      </c>
      <c r="E167" s="37">
        <v>219728</v>
      </c>
      <c r="F167" s="38">
        <v>228306</v>
      </c>
      <c r="G167" s="36">
        <v>228306</v>
      </c>
      <c r="H167" s="39">
        <v>228306</v>
      </c>
      <c r="I167" s="40">
        <v>261059</v>
      </c>
      <c r="J167" s="36">
        <v>273068</v>
      </c>
      <c r="K167" s="37">
        <v>285630</v>
      </c>
    </row>
    <row r="168" spans="1:11" ht="0.95" customHeight="1" x14ac:dyDescent="0.25">
      <c r="A168" s="47"/>
      <c r="B168" s="28" t="s">
        <v>20</v>
      </c>
      <c r="C168" s="1"/>
      <c r="D168" s="1">
        <v>63396</v>
      </c>
      <c r="E168" s="2">
        <v>48160</v>
      </c>
      <c r="F168" s="3">
        <v>4390</v>
      </c>
      <c r="G168" s="1">
        <v>4390</v>
      </c>
      <c r="H168" s="4">
        <v>4390</v>
      </c>
      <c r="I168" s="5">
        <v>28973</v>
      </c>
      <c r="J168" s="1">
        <v>30306</v>
      </c>
      <c r="K168" s="2">
        <v>31699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>
        <v>63396</v>
      </c>
      <c r="E170" s="37">
        <v>48160</v>
      </c>
      <c r="F170" s="38">
        <v>4390</v>
      </c>
      <c r="G170" s="36">
        <v>4390</v>
      </c>
      <c r="H170" s="39">
        <v>4390</v>
      </c>
      <c r="I170" s="40">
        <v>28973</v>
      </c>
      <c r="J170" s="36">
        <v>30306</v>
      </c>
      <c r="K170" s="37">
        <v>31699</v>
      </c>
    </row>
    <row r="171" spans="1:11" ht="13.15" customHeight="1" x14ac:dyDescent="0.25">
      <c r="A171" s="46" t="s">
        <v>43</v>
      </c>
      <c r="B171" s="28" t="s">
        <v>20</v>
      </c>
      <c r="C171" s="1">
        <v>642960</v>
      </c>
      <c r="D171" s="1">
        <v>367353</v>
      </c>
      <c r="E171" s="2">
        <v>477744</v>
      </c>
      <c r="F171" s="3">
        <v>207455</v>
      </c>
      <c r="G171" s="1">
        <v>207455</v>
      </c>
      <c r="H171" s="4">
        <v>207455</v>
      </c>
      <c r="I171" s="5">
        <v>199036</v>
      </c>
      <c r="J171" s="1">
        <v>92363</v>
      </c>
      <c r="K171" s="2">
        <v>42363</v>
      </c>
    </row>
    <row r="172" spans="1:11" ht="13.15" customHeight="1" x14ac:dyDescent="0.25">
      <c r="A172" s="46" t="s">
        <v>44</v>
      </c>
      <c r="B172" s="28" t="s">
        <v>20</v>
      </c>
      <c r="C172" s="36"/>
      <c r="D172" s="36">
        <v>1769531</v>
      </c>
      <c r="E172" s="37">
        <v>1550828</v>
      </c>
      <c r="F172" s="38">
        <v>755045</v>
      </c>
      <c r="G172" s="36">
        <v>755045</v>
      </c>
      <c r="H172" s="39">
        <v>755045</v>
      </c>
      <c r="I172" s="40">
        <v>394735</v>
      </c>
      <c r="J172" s="36">
        <v>205670</v>
      </c>
      <c r="K172" s="37">
        <v>14810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>
        <v>926988</v>
      </c>
      <c r="E173" s="37">
        <v>393640</v>
      </c>
      <c r="F173" s="38">
        <v>507113</v>
      </c>
      <c r="G173" s="36">
        <v>507113</v>
      </c>
      <c r="H173" s="39">
        <v>507113</v>
      </c>
      <c r="I173" s="40">
        <v>-901295</v>
      </c>
      <c r="J173" s="36">
        <v>-942755</v>
      </c>
      <c r="K173" s="37">
        <v>-986123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>
        <v>7370400</v>
      </c>
      <c r="E174" s="37">
        <v>5812141</v>
      </c>
      <c r="F174" s="38">
        <v>6614415</v>
      </c>
      <c r="G174" s="36">
        <v>6614415</v>
      </c>
      <c r="H174" s="39">
        <v>6614415</v>
      </c>
      <c r="I174" s="40">
        <v>6598031</v>
      </c>
      <c r="J174" s="36">
        <v>6303709</v>
      </c>
      <c r="K174" s="37">
        <v>5995835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>
        <v>19365624</v>
      </c>
      <c r="E175" s="37">
        <v>18186948</v>
      </c>
      <c r="F175" s="38">
        <v>17574029</v>
      </c>
      <c r="G175" s="36">
        <v>17574029</v>
      </c>
      <c r="H175" s="39">
        <v>17574029</v>
      </c>
      <c r="I175" s="40">
        <v>17524153</v>
      </c>
      <c r="J175" s="36">
        <v>17493664</v>
      </c>
      <c r="K175" s="37">
        <v>17461772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7802361</v>
      </c>
      <c r="D180" s="62">
        <f t="shared" ref="D180:K180" si="31">D156+D159+D160+D163+D166+D167+SUM(D170:D176)+D179</f>
        <v>382455151</v>
      </c>
      <c r="E180" s="63">
        <f t="shared" si="31"/>
        <v>362125518</v>
      </c>
      <c r="F180" s="64">
        <f t="shared" si="31"/>
        <v>407732780</v>
      </c>
      <c r="G180" s="62">
        <f t="shared" si="31"/>
        <v>426459780</v>
      </c>
      <c r="H180" s="65">
        <f t="shared" si="31"/>
        <v>426459780</v>
      </c>
      <c r="I180" s="66">
        <f t="shared" si="31"/>
        <v>505399283</v>
      </c>
      <c r="J180" s="62">
        <f t="shared" si="31"/>
        <v>510006689</v>
      </c>
      <c r="K180" s="63">
        <f t="shared" si="31"/>
        <v>509421444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/>
      <c r="D183" s="36">
        <v>10932450</v>
      </c>
      <c r="E183" s="37">
        <v>10108347</v>
      </c>
      <c r="F183" s="38">
        <v>10891277</v>
      </c>
      <c r="G183" s="36">
        <v>10891277</v>
      </c>
      <c r="H183" s="39">
        <v>10891277</v>
      </c>
      <c r="I183" s="40">
        <v>12225406</v>
      </c>
      <c r="J183" s="36">
        <v>12787775</v>
      </c>
      <c r="K183" s="37">
        <v>13376015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30792</v>
      </c>
      <c r="D184" s="29">
        <f t="shared" ref="D184:K184" si="32">D194+D197+D198+D201+D204+D205+SUM(D208:D214)+D217</f>
        <v>509605</v>
      </c>
      <c r="E184" s="30">
        <f t="shared" si="32"/>
        <v>504340</v>
      </c>
      <c r="F184" s="31">
        <f t="shared" si="32"/>
        <v>9795881</v>
      </c>
      <c r="G184" s="29">
        <f t="shared" si="32"/>
        <v>5978001</v>
      </c>
      <c r="H184" s="32">
        <f t="shared" si="32"/>
        <v>5978001</v>
      </c>
      <c r="I184" s="33">
        <f t="shared" si="32"/>
        <v>6270925</v>
      </c>
      <c r="J184" s="29">
        <f t="shared" si="32"/>
        <v>6576452</v>
      </c>
      <c r="K184" s="30">
        <f t="shared" si="32"/>
        <v>6898710</v>
      </c>
    </row>
    <row r="185" spans="1:11" ht="13.15" customHeight="1" x14ac:dyDescent="0.25">
      <c r="A185" s="35" t="s">
        <v>19</v>
      </c>
      <c r="B185" s="28" t="s">
        <v>20</v>
      </c>
      <c r="C185" s="36">
        <v>30742</v>
      </c>
      <c r="D185" s="36"/>
      <c r="E185" s="37">
        <v>193915</v>
      </c>
      <c r="F185" s="38">
        <v>1499329</v>
      </c>
      <c r="G185" s="36">
        <v>828250</v>
      </c>
      <c r="H185" s="39">
        <v>828250</v>
      </c>
      <c r="I185" s="40">
        <v>868834</v>
      </c>
      <c r="J185" s="36">
        <v>911406</v>
      </c>
      <c r="K185" s="37">
        <v>956066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278826</v>
      </c>
      <c r="E187" s="37">
        <v>96313</v>
      </c>
      <c r="F187" s="38">
        <v>1242411</v>
      </c>
      <c r="G187" s="36">
        <v>975298</v>
      </c>
      <c r="H187" s="39">
        <v>975298</v>
      </c>
      <c r="I187" s="40">
        <v>1023088</v>
      </c>
      <c r="J187" s="36">
        <v>1073220</v>
      </c>
      <c r="K187" s="37">
        <v>1125809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179436</v>
      </c>
      <c r="E188" s="37">
        <v>208612</v>
      </c>
      <c r="F188" s="38">
        <v>1969469</v>
      </c>
      <c r="G188" s="36">
        <v>1278250</v>
      </c>
      <c r="H188" s="39">
        <v>1278250</v>
      </c>
      <c r="I188" s="40">
        <v>1340884</v>
      </c>
      <c r="J188" s="36">
        <v>1406587</v>
      </c>
      <c r="K188" s="37">
        <v>1475511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>
        <v>2642456</v>
      </c>
      <c r="G189" s="36">
        <v>1000000</v>
      </c>
      <c r="H189" s="39">
        <v>1000000</v>
      </c>
      <c r="I189" s="40">
        <v>1049000</v>
      </c>
      <c r="J189" s="36">
        <v>1100402</v>
      </c>
      <c r="K189" s="37">
        <v>1154324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>
        <v>576344</v>
      </c>
      <c r="G190" s="36">
        <v>460000</v>
      </c>
      <c r="H190" s="39">
        <v>460000</v>
      </c>
      <c r="I190" s="40">
        <v>482540</v>
      </c>
      <c r="J190" s="36">
        <v>506184</v>
      </c>
      <c r="K190" s="37">
        <v>530988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30742</v>
      </c>
      <c r="D194" s="29">
        <f t="shared" ref="D194:K194" si="33">SUM(D185:D193)</f>
        <v>458262</v>
      </c>
      <c r="E194" s="30">
        <f t="shared" si="33"/>
        <v>498840</v>
      </c>
      <c r="F194" s="31">
        <f t="shared" si="33"/>
        <v>7930009</v>
      </c>
      <c r="G194" s="29">
        <f t="shared" si="33"/>
        <v>4541798</v>
      </c>
      <c r="H194" s="32">
        <f t="shared" si="33"/>
        <v>4541798</v>
      </c>
      <c r="I194" s="33">
        <f t="shared" si="33"/>
        <v>4764346</v>
      </c>
      <c r="J194" s="29">
        <f t="shared" si="33"/>
        <v>4997799</v>
      </c>
      <c r="K194" s="30">
        <f t="shared" si="33"/>
        <v>5242698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2174</v>
      </c>
      <c r="E195" s="37"/>
      <c r="F195" s="38">
        <v>216163</v>
      </c>
      <c r="G195" s="36">
        <v>150000</v>
      </c>
      <c r="H195" s="39">
        <v>150000</v>
      </c>
      <c r="I195" s="40">
        <v>157350</v>
      </c>
      <c r="J195" s="36">
        <v>165060</v>
      </c>
      <c r="K195" s="37">
        <v>173149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>
        <v>21874</v>
      </c>
      <c r="G196" s="41">
        <v>23613</v>
      </c>
      <c r="H196" s="44">
        <v>23613</v>
      </c>
      <c r="I196" s="45">
        <v>24771</v>
      </c>
      <c r="J196" s="41">
        <v>25985</v>
      </c>
      <c r="K196" s="42">
        <v>27258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2174</v>
      </c>
      <c r="E197" s="50">
        <f t="shared" si="34"/>
        <v>0</v>
      </c>
      <c r="F197" s="51">
        <f t="shared" si="34"/>
        <v>238037</v>
      </c>
      <c r="G197" s="49">
        <f t="shared" si="34"/>
        <v>173613</v>
      </c>
      <c r="H197" s="52">
        <f t="shared" si="34"/>
        <v>173613</v>
      </c>
      <c r="I197" s="53">
        <f t="shared" si="34"/>
        <v>182121</v>
      </c>
      <c r="J197" s="49">
        <f t="shared" si="34"/>
        <v>191045</v>
      </c>
      <c r="K197" s="50">
        <f t="shared" si="34"/>
        <v>200407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>
        <v>1</v>
      </c>
    </row>
    <row r="210" spans="1:11" ht="13.15" customHeight="1" x14ac:dyDescent="0.25">
      <c r="A210" s="46" t="s">
        <v>44</v>
      </c>
      <c r="B210" s="28" t="s">
        <v>20</v>
      </c>
      <c r="C210" s="36">
        <v>50</v>
      </c>
      <c r="D210" s="36">
        <v>49169</v>
      </c>
      <c r="E210" s="37">
        <v>5500</v>
      </c>
      <c r="F210" s="38">
        <v>1627835</v>
      </c>
      <c r="G210" s="36">
        <v>1262590</v>
      </c>
      <c r="H210" s="39">
        <v>1262590</v>
      </c>
      <c r="I210" s="40">
        <v>1324458</v>
      </c>
      <c r="J210" s="36">
        <v>1387608</v>
      </c>
      <c r="K210" s="37">
        <v>1455604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30792</v>
      </c>
      <c r="D219" s="62">
        <f t="shared" si="39"/>
        <v>11442055</v>
      </c>
      <c r="E219" s="63">
        <f t="shared" si="39"/>
        <v>10612687</v>
      </c>
      <c r="F219" s="64">
        <f t="shared" si="39"/>
        <v>20687158</v>
      </c>
      <c r="G219" s="62">
        <f t="shared" si="39"/>
        <v>16869278</v>
      </c>
      <c r="H219" s="65">
        <f t="shared" si="39"/>
        <v>16869278</v>
      </c>
      <c r="I219" s="66">
        <f t="shared" si="39"/>
        <v>18496331</v>
      </c>
      <c r="J219" s="62">
        <f t="shared" si="39"/>
        <v>19364227</v>
      </c>
      <c r="K219" s="63">
        <f t="shared" si="39"/>
        <v>20274725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0.17422995424077403</v>
      </c>
      <c r="D221" s="6">
        <f t="shared" si="40"/>
        <v>0</v>
      </c>
      <c r="E221" s="7">
        <f t="shared" si="40"/>
        <v>1.5729045963286992E-2</v>
      </c>
      <c r="F221" s="8">
        <f t="shared" si="40"/>
        <v>1.7623629762785944E-2</v>
      </c>
      <c r="G221" s="6">
        <f t="shared" si="40"/>
        <v>0.43526264384899571</v>
      </c>
      <c r="H221" s="9">
        <f t="shared" si="40"/>
        <v>0.43526264384899571</v>
      </c>
      <c r="I221" s="10">
        <f t="shared" si="40"/>
        <v>0.42900042900042901</v>
      </c>
      <c r="J221" s="6">
        <f t="shared" si="40"/>
        <v>0</v>
      </c>
      <c r="K221" s="7">
        <f t="shared" si="40"/>
        <v>2.728191490045823E-7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3.7049578927197493E-3</v>
      </c>
      <c r="F222" s="8">
        <f t="shared" si="41"/>
        <v>4.5908298907465124E-2</v>
      </c>
      <c r="G222" s="6">
        <f t="shared" si="41"/>
        <v>1.88224025520607</v>
      </c>
      <c r="H222" s="9">
        <f t="shared" si="41"/>
        <v>1.88224025520607</v>
      </c>
      <c r="I222" s="10">
        <f t="shared" si="41"/>
        <v>1.6359374895197754</v>
      </c>
      <c r="J222" s="6">
        <f t="shared" si="41"/>
        <v>0</v>
      </c>
      <c r="K222" s="7">
        <f t="shared" si="41"/>
        <v>5.2332477198926587E-7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3.9464977331861474E-3</v>
      </c>
      <c r="D223" s="6">
        <f t="shared" si="42"/>
        <v>1.3334138432479028E-3</v>
      </c>
      <c r="E223" s="7">
        <f t="shared" si="42"/>
        <v>1.393752565062674E-3</v>
      </c>
      <c r="F223" s="8">
        <f t="shared" si="42"/>
        <v>2.4038966823869416E-2</v>
      </c>
      <c r="G223" s="6">
        <f t="shared" si="42"/>
        <v>1.4025389808405512E-2</v>
      </c>
      <c r="H223" s="9">
        <f t="shared" si="42"/>
        <v>1.4025389808405512E-2</v>
      </c>
      <c r="I223" s="10">
        <f t="shared" si="42"/>
        <v>1.2414987426155851E-2</v>
      </c>
      <c r="J223" s="6">
        <f t="shared" si="42"/>
        <v>1.290250976688272E-2</v>
      </c>
      <c r="K223" s="7">
        <f t="shared" si="42"/>
        <v>1.3550685992785581E-2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0.17817645197396018</v>
      </c>
      <c r="D224" s="6">
        <f t="shared" si="43"/>
        <v>1.3334138432479028E-3</v>
      </c>
      <c r="E224" s="7">
        <f t="shared" si="43"/>
        <v>1.4972490700279001E-3</v>
      </c>
      <c r="F224" s="8">
        <f t="shared" si="43"/>
        <v>2.5265960435973799E-2</v>
      </c>
      <c r="G224" s="6">
        <f t="shared" si="43"/>
        <v>6.2121817204840037E-2</v>
      </c>
      <c r="H224" s="9">
        <f t="shared" si="43"/>
        <v>6.2121817204840037E-2</v>
      </c>
      <c r="I224" s="10">
        <f t="shared" si="43"/>
        <v>5.2010381809459279E-2</v>
      </c>
      <c r="J224" s="6">
        <f t="shared" si="43"/>
        <v>1.290250976688272E-2</v>
      </c>
      <c r="K224" s="7">
        <f t="shared" si="43"/>
        <v>1.3550699742428913E-2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0</v>
      </c>
      <c r="E5" s="30">
        <f t="shared" si="0"/>
        <v>0</v>
      </c>
      <c r="F5" s="31">
        <f t="shared" si="0"/>
        <v>0</v>
      </c>
      <c r="G5" s="29">
        <f t="shared" si="0"/>
        <v>0</v>
      </c>
      <c r="H5" s="32">
        <f t="shared" si="0"/>
        <v>0</v>
      </c>
      <c r="I5" s="33">
        <f t="shared" si="0"/>
        <v>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124428</v>
      </c>
      <c r="D40" s="29">
        <f t="shared" ref="D40:K40" si="7">D50+D53+D54+D57+D60+D61+SUM(D64:D70)+D73</f>
        <v>0</v>
      </c>
      <c r="E40" s="30">
        <f t="shared" si="7"/>
        <v>517750</v>
      </c>
      <c r="F40" s="31">
        <f t="shared" si="7"/>
        <v>1000000</v>
      </c>
      <c r="G40" s="29">
        <f t="shared" si="7"/>
        <v>560000</v>
      </c>
      <c r="H40" s="32">
        <f t="shared" si="7"/>
        <v>560000</v>
      </c>
      <c r="I40" s="33">
        <f t="shared" si="7"/>
        <v>50000</v>
      </c>
      <c r="J40" s="29">
        <f t="shared" si="7"/>
        <v>52500</v>
      </c>
      <c r="K40" s="30">
        <f t="shared" si="7"/>
        <v>55125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124428</v>
      </c>
      <c r="D58" s="36"/>
      <c r="E58" s="37"/>
      <c r="F58" s="38">
        <v>100000</v>
      </c>
      <c r="G58" s="36">
        <v>60000</v>
      </c>
      <c r="H58" s="39">
        <v>60000</v>
      </c>
      <c r="I58" s="40">
        <v>50000</v>
      </c>
      <c r="J58" s="36">
        <v>52500</v>
      </c>
      <c r="K58" s="37">
        <v>55125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124428</v>
      </c>
      <c r="D60" s="49">
        <f t="shared" si="11"/>
        <v>0</v>
      </c>
      <c r="E60" s="50">
        <f t="shared" si="11"/>
        <v>0</v>
      </c>
      <c r="F60" s="51">
        <f t="shared" si="11"/>
        <v>100000</v>
      </c>
      <c r="G60" s="49">
        <f t="shared" si="11"/>
        <v>60000</v>
      </c>
      <c r="H60" s="52">
        <f t="shared" si="11"/>
        <v>60000</v>
      </c>
      <c r="I60" s="53">
        <f t="shared" si="11"/>
        <v>50000</v>
      </c>
      <c r="J60" s="49">
        <f t="shared" si="11"/>
        <v>52500</v>
      </c>
      <c r="K60" s="50">
        <f t="shared" si="11"/>
        <v>55125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>
        <v>517750</v>
      </c>
      <c r="F63" s="43">
        <v>900000</v>
      </c>
      <c r="G63" s="41">
        <v>500000</v>
      </c>
      <c r="H63" s="44">
        <v>500000</v>
      </c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517750</v>
      </c>
      <c r="F64" s="31">
        <f t="shared" si="12"/>
        <v>900000</v>
      </c>
      <c r="G64" s="29">
        <f t="shared" si="12"/>
        <v>500000</v>
      </c>
      <c r="H64" s="32">
        <f t="shared" si="12"/>
        <v>500000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3275131</v>
      </c>
      <c r="D75" s="29">
        <f t="shared" ref="D75:K75" si="14">D85+D88+D89+D92+D95+D96+SUM(D99:D105)+D108</f>
        <v>1484629</v>
      </c>
      <c r="E75" s="30">
        <f t="shared" si="14"/>
        <v>613930</v>
      </c>
      <c r="F75" s="31">
        <f t="shared" si="14"/>
        <v>150000</v>
      </c>
      <c r="G75" s="29">
        <f t="shared" si="14"/>
        <v>140000</v>
      </c>
      <c r="H75" s="32">
        <f t="shared" si="14"/>
        <v>140000</v>
      </c>
      <c r="I75" s="33">
        <f t="shared" si="14"/>
        <v>100000</v>
      </c>
      <c r="J75" s="29">
        <f t="shared" si="14"/>
        <v>105000</v>
      </c>
      <c r="K75" s="30">
        <f t="shared" si="14"/>
        <v>110250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614808</v>
      </c>
      <c r="D100" s="1">
        <v>937429</v>
      </c>
      <c r="E100" s="2">
        <v>398925</v>
      </c>
      <c r="F100" s="3">
        <v>100000</v>
      </c>
      <c r="G100" s="1">
        <v>50000</v>
      </c>
      <c r="H100" s="4">
        <v>50000</v>
      </c>
      <c r="I100" s="5">
        <v>50000</v>
      </c>
      <c r="J100" s="1">
        <v>52500</v>
      </c>
      <c r="K100" s="2">
        <v>55125</v>
      </c>
    </row>
    <row r="101" spans="1:11" ht="13.15" customHeight="1" x14ac:dyDescent="0.25">
      <c r="A101" s="46" t="s">
        <v>44</v>
      </c>
      <c r="B101" s="28" t="s">
        <v>20</v>
      </c>
      <c r="C101" s="36">
        <v>711538</v>
      </c>
      <c r="D101" s="36">
        <v>226513</v>
      </c>
      <c r="E101" s="37">
        <v>201179</v>
      </c>
      <c r="F101" s="38">
        <v>50000</v>
      </c>
      <c r="G101" s="36">
        <v>90000</v>
      </c>
      <c r="H101" s="39">
        <v>90000</v>
      </c>
      <c r="I101" s="40">
        <v>50000</v>
      </c>
      <c r="J101" s="36">
        <v>52500</v>
      </c>
      <c r="K101" s="37">
        <v>55125</v>
      </c>
    </row>
    <row r="102" spans="1:11" ht="13.15" customHeight="1" x14ac:dyDescent="0.25">
      <c r="A102" s="46" t="s">
        <v>45</v>
      </c>
      <c r="B102" s="28" t="s">
        <v>20</v>
      </c>
      <c r="C102" s="36">
        <v>10256</v>
      </c>
      <c r="D102" s="36">
        <v>33135</v>
      </c>
      <c r="E102" s="37">
        <v>13826</v>
      </c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>
        <v>1938529</v>
      </c>
      <c r="D103" s="36">
        <v>287552</v>
      </c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3399559</v>
      </c>
      <c r="D110" s="29">
        <f t="shared" ref="D110:K110" si="21">D120+D123+D124+D127+D130+D131+SUM(D134:D140)+D143</f>
        <v>1484629</v>
      </c>
      <c r="E110" s="30">
        <f t="shared" si="21"/>
        <v>1131680</v>
      </c>
      <c r="F110" s="31">
        <f t="shared" si="21"/>
        <v>1150000</v>
      </c>
      <c r="G110" s="29">
        <f t="shared" si="21"/>
        <v>700000</v>
      </c>
      <c r="H110" s="32">
        <f t="shared" si="21"/>
        <v>700000</v>
      </c>
      <c r="I110" s="33">
        <f t="shared" si="21"/>
        <v>150000</v>
      </c>
      <c r="J110" s="29">
        <f t="shared" si="21"/>
        <v>157500</v>
      </c>
      <c r="K110" s="30">
        <f t="shared" si="21"/>
        <v>165375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124428</v>
      </c>
      <c r="D128" s="36"/>
      <c r="E128" s="37"/>
      <c r="F128" s="38">
        <v>100000</v>
      </c>
      <c r="G128" s="36">
        <v>60000</v>
      </c>
      <c r="H128" s="39">
        <v>60000</v>
      </c>
      <c r="I128" s="40">
        <v>50000</v>
      </c>
      <c r="J128" s="36">
        <v>52500</v>
      </c>
      <c r="K128" s="37">
        <v>55125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124428</v>
      </c>
      <c r="D130" s="49">
        <f t="shared" si="25"/>
        <v>0</v>
      </c>
      <c r="E130" s="50">
        <f t="shared" si="25"/>
        <v>0</v>
      </c>
      <c r="F130" s="51">
        <f t="shared" si="25"/>
        <v>100000</v>
      </c>
      <c r="G130" s="49">
        <f t="shared" si="25"/>
        <v>60000</v>
      </c>
      <c r="H130" s="52">
        <f t="shared" si="25"/>
        <v>60000</v>
      </c>
      <c r="I130" s="53">
        <f t="shared" si="25"/>
        <v>50000</v>
      </c>
      <c r="J130" s="49">
        <f t="shared" si="25"/>
        <v>52500</v>
      </c>
      <c r="K130" s="50">
        <f t="shared" si="25"/>
        <v>55125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517750</v>
      </c>
      <c r="F133" s="43">
        <v>900000</v>
      </c>
      <c r="G133" s="41">
        <v>500000</v>
      </c>
      <c r="H133" s="44">
        <v>500000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517750</v>
      </c>
      <c r="F134" s="31">
        <f t="shared" si="26"/>
        <v>900000</v>
      </c>
      <c r="G134" s="29">
        <f t="shared" si="26"/>
        <v>500000</v>
      </c>
      <c r="H134" s="32">
        <f t="shared" si="26"/>
        <v>500000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614808</v>
      </c>
      <c r="D135" s="1">
        <v>937429</v>
      </c>
      <c r="E135" s="2">
        <v>398925</v>
      </c>
      <c r="F135" s="3">
        <v>100000</v>
      </c>
      <c r="G135" s="1">
        <v>50000</v>
      </c>
      <c r="H135" s="4">
        <v>50000</v>
      </c>
      <c r="I135" s="5">
        <v>50000</v>
      </c>
      <c r="J135" s="1">
        <v>52500</v>
      </c>
      <c r="K135" s="2">
        <v>55125</v>
      </c>
    </row>
    <row r="136" spans="1:11" ht="13.15" customHeight="1" x14ac:dyDescent="0.25">
      <c r="A136" s="46" t="s">
        <v>44</v>
      </c>
      <c r="B136" s="28" t="s">
        <v>20</v>
      </c>
      <c r="C136" s="36">
        <v>711538</v>
      </c>
      <c r="D136" s="36">
        <v>226513</v>
      </c>
      <c r="E136" s="37">
        <v>201179</v>
      </c>
      <c r="F136" s="38">
        <v>50000</v>
      </c>
      <c r="G136" s="36">
        <v>90000</v>
      </c>
      <c r="H136" s="39">
        <v>90000</v>
      </c>
      <c r="I136" s="40">
        <v>50000</v>
      </c>
      <c r="J136" s="36">
        <v>52500</v>
      </c>
      <c r="K136" s="37">
        <v>55125</v>
      </c>
    </row>
    <row r="137" spans="1:11" ht="13.15" customHeight="1" x14ac:dyDescent="0.25">
      <c r="A137" s="46" t="s">
        <v>45</v>
      </c>
      <c r="B137" s="28" t="s">
        <v>20</v>
      </c>
      <c r="C137" s="36">
        <v>10256</v>
      </c>
      <c r="D137" s="36">
        <v>33135</v>
      </c>
      <c r="E137" s="37">
        <v>13826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1938529</v>
      </c>
      <c r="D138" s="36">
        <v>287552</v>
      </c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3399559</v>
      </c>
      <c r="D144" s="62">
        <f t="shared" si="28"/>
        <v>1484629</v>
      </c>
      <c r="E144" s="63">
        <f t="shared" si="28"/>
        <v>1131680</v>
      </c>
      <c r="F144" s="64">
        <f t="shared" si="28"/>
        <v>1150000</v>
      </c>
      <c r="G144" s="62">
        <f t="shared" si="28"/>
        <v>700000</v>
      </c>
      <c r="H144" s="65">
        <f t="shared" si="28"/>
        <v>700000</v>
      </c>
      <c r="I144" s="66">
        <f t="shared" si="28"/>
        <v>150000</v>
      </c>
      <c r="J144" s="62">
        <f t="shared" si="28"/>
        <v>157500</v>
      </c>
      <c r="K144" s="63">
        <f t="shared" si="28"/>
        <v>165375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13920538</v>
      </c>
      <c r="D146" s="29">
        <f t="shared" ref="D146:K146" si="29">D156+D159+D160+D163+D166+D167+SUM(D170:D176)+D179</f>
        <v>12769820</v>
      </c>
      <c r="E146" s="30">
        <f t="shared" si="29"/>
        <v>11777262</v>
      </c>
      <c r="F146" s="31">
        <f t="shared" si="29"/>
        <v>9330642</v>
      </c>
      <c r="G146" s="29">
        <f t="shared" si="29"/>
        <v>8999855</v>
      </c>
      <c r="H146" s="32">
        <f t="shared" si="29"/>
        <v>8999855</v>
      </c>
      <c r="I146" s="33">
        <f t="shared" si="29"/>
        <v>7670162</v>
      </c>
      <c r="J146" s="29">
        <f t="shared" si="29"/>
        <v>7827662</v>
      </c>
      <c r="K146" s="30">
        <f t="shared" si="29"/>
        <v>7985537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0</v>
      </c>
      <c r="F156" s="38">
        <f t="shared" si="30"/>
        <v>0</v>
      </c>
      <c r="G156" s="36">
        <f t="shared" si="30"/>
        <v>0</v>
      </c>
      <c r="H156" s="39">
        <f t="shared" si="30"/>
        <v>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>
        <v>4819264</v>
      </c>
      <c r="D157" s="36">
        <v>4819264</v>
      </c>
      <c r="E157" s="37">
        <v>4819264</v>
      </c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4819264</v>
      </c>
      <c r="D159" s="36">
        <v>4819264</v>
      </c>
      <c r="E159" s="37">
        <v>4819264</v>
      </c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>
        <v>1210000</v>
      </c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1210000</v>
      </c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/>
      <c r="D164" s="36">
        <v>-230087</v>
      </c>
      <c r="E164" s="37">
        <v>-562165</v>
      </c>
      <c r="F164" s="38">
        <v>100000</v>
      </c>
      <c r="G164" s="36">
        <v>60000</v>
      </c>
      <c r="H164" s="39">
        <v>60000</v>
      </c>
      <c r="I164" s="40">
        <v>50000</v>
      </c>
      <c r="J164" s="36">
        <v>52500</v>
      </c>
      <c r="K164" s="37">
        <v>55125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/>
      <c r="D166" s="36">
        <v>-230087</v>
      </c>
      <c r="E166" s="37">
        <v>-562165</v>
      </c>
      <c r="F166" s="38">
        <v>100000</v>
      </c>
      <c r="G166" s="36">
        <v>60000</v>
      </c>
      <c r="H166" s="39">
        <v>60000</v>
      </c>
      <c r="I166" s="40">
        <v>50000</v>
      </c>
      <c r="J166" s="36">
        <v>52500</v>
      </c>
      <c r="K166" s="37">
        <v>55125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729</v>
      </c>
      <c r="D168" s="1">
        <v>331</v>
      </c>
      <c r="E168" s="2">
        <v>485847</v>
      </c>
      <c r="F168" s="3">
        <v>900331</v>
      </c>
      <c r="G168" s="1">
        <v>500331</v>
      </c>
      <c r="H168" s="4">
        <v>500331</v>
      </c>
      <c r="I168" s="5">
        <v>485847</v>
      </c>
      <c r="J168" s="1">
        <v>485847</v>
      </c>
      <c r="K168" s="2">
        <v>485847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729</v>
      </c>
      <c r="D170" s="36">
        <v>331</v>
      </c>
      <c r="E170" s="37">
        <v>485847</v>
      </c>
      <c r="F170" s="38">
        <v>900331</v>
      </c>
      <c r="G170" s="36">
        <v>500331</v>
      </c>
      <c r="H170" s="39">
        <v>500331</v>
      </c>
      <c r="I170" s="40">
        <v>485847</v>
      </c>
      <c r="J170" s="36">
        <v>485847</v>
      </c>
      <c r="K170" s="37">
        <v>485847</v>
      </c>
    </row>
    <row r="171" spans="1:11" ht="13.15" customHeight="1" x14ac:dyDescent="0.25">
      <c r="A171" s="46" t="s">
        <v>43</v>
      </c>
      <c r="B171" s="28" t="s">
        <v>20</v>
      </c>
      <c r="C171" s="1">
        <v>984298</v>
      </c>
      <c r="D171" s="1">
        <v>1607877</v>
      </c>
      <c r="E171" s="2">
        <v>1619186</v>
      </c>
      <c r="F171" s="3">
        <v>1678345</v>
      </c>
      <c r="G171" s="1">
        <v>1658244</v>
      </c>
      <c r="H171" s="4">
        <v>1658244</v>
      </c>
      <c r="I171" s="5">
        <v>1669185</v>
      </c>
      <c r="J171" s="1">
        <v>1771685</v>
      </c>
      <c r="K171" s="2">
        <v>1874310</v>
      </c>
    </row>
    <row r="172" spans="1:11" ht="13.15" customHeight="1" x14ac:dyDescent="0.25">
      <c r="A172" s="46" t="s">
        <v>44</v>
      </c>
      <c r="B172" s="28" t="s">
        <v>20</v>
      </c>
      <c r="C172" s="36">
        <v>1305593</v>
      </c>
      <c r="D172" s="36">
        <v>1285906</v>
      </c>
      <c r="E172" s="37">
        <v>1257930</v>
      </c>
      <c r="F172" s="38">
        <v>1365204</v>
      </c>
      <c r="G172" s="36">
        <v>1494518</v>
      </c>
      <c r="H172" s="39">
        <v>1494518</v>
      </c>
      <c r="I172" s="40">
        <v>1307930</v>
      </c>
      <c r="J172" s="36">
        <v>1360430</v>
      </c>
      <c r="K172" s="37">
        <v>1413055</v>
      </c>
    </row>
    <row r="173" spans="1:11" ht="13.15" customHeight="1" x14ac:dyDescent="0.25">
      <c r="A173" s="46" t="s">
        <v>45</v>
      </c>
      <c r="B173" s="28" t="s">
        <v>20</v>
      </c>
      <c r="C173" s="36">
        <v>664809</v>
      </c>
      <c r="D173" s="36">
        <v>631540</v>
      </c>
      <c r="E173" s="37">
        <v>46468</v>
      </c>
      <c r="F173" s="38">
        <v>631773</v>
      </c>
      <c r="G173" s="36">
        <v>631773</v>
      </c>
      <c r="H173" s="39">
        <v>631773</v>
      </c>
      <c r="I173" s="40">
        <v>46468</v>
      </c>
      <c r="J173" s="36">
        <v>46468</v>
      </c>
      <c r="K173" s="37">
        <v>46468</v>
      </c>
    </row>
    <row r="174" spans="1:11" ht="13.15" customHeight="1" x14ac:dyDescent="0.25">
      <c r="A174" s="46" t="s">
        <v>46</v>
      </c>
      <c r="B174" s="48" t="s">
        <v>20</v>
      </c>
      <c r="C174" s="36">
        <v>4935845</v>
      </c>
      <c r="D174" s="36">
        <v>4654989</v>
      </c>
      <c r="E174" s="37">
        <v>4110732</v>
      </c>
      <c r="F174" s="38">
        <v>4654989</v>
      </c>
      <c r="G174" s="36">
        <v>4654989</v>
      </c>
      <c r="H174" s="39">
        <v>4654989</v>
      </c>
      <c r="I174" s="40">
        <v>4110732</v>
      </c>
      <c r="J174" s="36">
        <v>4110732</v>
      </c>
      <c r="K174" s="37">
        <v>4110732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13920538</v>
      </c>
      <c r="D180" s="62">
        <f t="shared" ref="D180:K180" si="31">D156+D159+D160+D163+D166+D167+SUM(D170:D176)+D179</f>
        <v>12769820</v>
      </c>
      <c r="E180" s="63">
        <f t="shared" si="31"/>
        <v>11777262</v>
      </c>
      <c r="F180" s="64">
        <f t="shared" si="31"/>
        <v>9330642</v>
      </c>
      <c r="G180" s="62">
        <f t="shared" si="31"/>
        <v>8999855</v>
      </c>
      <c r="H180" s="65">
        <f t="shared" si="31"/>
        <v>8999855</v>
      </c>
      <c r="I180" s="66">
        <f t="shared" si="31"/>
        <v>7670162</v>
      </c>
      <c r="J180" s="62">
        <f t="shared" si="31"/>
        <v>7827662</v>
      </c>
      <c r="K180" s="63">
        <f t="shared" si="31"/>
        <v>7985537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1019859</v>
      </c>
      <c r="D183" s="36">
        <v>1425202</v>
      </c>
      <c r="E183" s="37">
        <v>1519821</v>
      </c>
      <c r="F183" s="38">
        <v>1001000</v>
      </c>
      <c r="G183" s="36">
        <v>1431000</v>
      </c>
      <c r="H183" s="39">
        <v>1431000</v>
      </c>
      <c r="I183" s="40">
        <v>1000000</v>
      </c>
      <c r="J183" s="36">
        <v>1050000</v>
      </c>
      <c r="K183" s="37">
        <v>1102500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0</v>
      </c>
      <c r="E184" s="30">
        <f t="shared" si="32"/>
        <v>502206</v>
      </c>
      <c r="F184" s="31">
        <f t="shared" si="32"/>
        <v>470000</v>
      </c>
      <c r="G184" s="29">
        <f t="shared" si="32"/>
        <v>392000</v>
      </c>
      <c r="H184" s="32">
        <f t="shared" si="32"/>
        <v>392000</v>
      </c>
      <c r="I184" s="33">
        <f t="shared" si="32"/>
        <v>310000</v>
      </c>
      <c r="J184" s="29">
        <f t="shared" si="32"/>
        <v>325500</v>
      </c>
      <c r="K184" s="30">
        <f t="shared" si="32"/>
        <v>341775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>
        <v>32245</v>
      </c>
      <c r="F202" s="38">
        <v>150000</v>
      </c>
      <c r="G202" s="36">
        <v>75000</v>
      </c>
      <c r="H202" s="39">
        <v>75000</v>
      </c>
      <c r="I202" s="40">
        <v>50000</v>
      </c>
      <c r="J202" s="36">
        <v>52500</v>
      </c>
      <c r="K202" s="37">
        <v>55125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32245</v>
      </c>
      <c r="F204" s="51">
        <f t="shared" si="36"/>
        <v>150000</v>
      </c>
      <c r="G204" s="49">
        <f t="shared" si="36"/>
        <v>75000</v>
      </c>
      <c r="H204" s="52">
        <f t="shared" si="36"/>
        <v>75000</v>
      </c>
      <c r="I204" s="53">
        <f t="shared" si="36"/>
        <v>50000</v>
      </c>
      <c r="J204" s="49">
        <f t="shared" si="36"/>
        <v>52500</v>
      </c>
      <c r="K204" s="50">
        <f t="shared" si="36"/>
        <v>55125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>
        <v>7161</v>
      </c>
      <c r="F209" s="3">
        <v>2500</v>
      </c>
      <c r="G209" s="1">
        <v>2000</v>
      </c>
      <c r="H209" s="4">
        <v>2000</v>
      </c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>
        <v>39430</v>
      </c>
      <c r="F210" s="38">
        <v>12500</v>
      </c>
      <c r="G210" s="36">
        <v>10000</v>
      </c>
      <c r="H210" s="39">
        <v>10000</v>
      </c>
      <c r="I210" s="40">
        <v>10000</v>
      </c>
      <c r="J210" s="36">
        <v>10500</v>
      </c>
      <c r="K210" s="37">
        <v>11025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>
        <v>423370</v>
      </c>
      <c r="F212" s="38">
        <v>305000</v>
      </c>
      <c r="G212" s="36">
        <v>305000</v>
      </c>
      <c r="H212" s="39">
        <v>305000</v>
      </c>
      <c r="I212" s="40">
        <v>250000</v>
      </c>
      <c r="J212" s="36">
        <v>262500</v>
      </c>
      <c r="K212" s="37">
        <v>275625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1019859</v>
      </c>
      <c r="D219" s="62">
        <f t="shared" si="39"/>
        <v>1425202</v>
      </c>
      <c r="E219" s="63">
        <f t="shared" si="39"/>
        <v>2022027</v>
      </c>
      <c r="F219" s="64">
        <f t="shared" si="39"/>
        <v>1471000</v>
      </c>
      <c r="G219" s="62">
        <f t="shared" si="39"/>
        <v>1823000</v>
      </c>
      <c r="H219" s="65">
        <f t="shared" si="39"/>
        <v>1823000</v>
      </c>
      <c r="I219" s="66">
        <f t="shared" si="39"/>
        <v>1310000</v>
      </c>
      <c r="J219" s="62">
        <f t="shared" si="39"/>
        <v>1375500</v>
      </c>
      <c r="K219" s="63">
        <f t="shared" si="39"/>
        <v>1444275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1</v>
      </c>
      <c r="D221" s="6">
        <f t="shared" si="40"/>
        <v>1</v>
      </c>
      <c r="E221" s="7">
        <f t="shared" si="40"/>
        <v>1</v>
      </c>
      <c r="F221" s="8">
        <f t="shared" si="40"/>
        <v>1</v>
      </c>
      <c r="G221" s="6">
        <f t="shared" si="40"/>
        <v>1</v>
      </c>
      <c r="H221" s="9">
        <f t="shared" si="40"/>
        <v>1</v>
      </c>
      <c r="I221" s="10">
        <f t="shared" si="40"/>
        <v>1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3.333361768636645</v>
      </c>
      <c r="D222" s="6">
        <f t="shared" si="41"/>
        <v>1.041697247127074</v>
      </c>
      <c r="E222" s="7">
        <f t="shared" si="41"/>
        <v>0.74461400388598398</v>
      </c>
      <c r="F222" s="8">
        <f t="shared" si="41"/>
        <v>1.1488511488511488</v>
      </c>
      <c r="G222" s="6">
        <f t="shared" si="41"/>
        <v>0.4891684136967156</v>
      </c>
      <c r="H222" s="9">
        <f t="shared" si="41"/>
        <v>0.4891684136967156</v>
      </c>
      <c r="I222" s="10">
        <f t="shared" si="41"/>
        <v>0.15</v>
      </c>
      <c r="J222" s="6">
        <f t="shared" si="41"/>
        <v>0.15</v>
      </c>
      <c r="K222" s="7">
        <f t="shared" si="41"/>
        <v>0.15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</v>
      </c>
      <c r="E223" s="7">
        <f t="shared" si="42"/>
        <v>4.4476799409108599E-2</v>
      </c>
      <c r="F223" s="8">
        <f t="shared" si="42"/>
        <v>5.5751205382577225E-2</v>
      </c>
      <c r="G223" s="6">
        <f t="shared" si="42"/>
        <v>4.6120229791691864E-2</v>
      </c>
      <c r="H223" s="9">
        <f t="shared" si="42"/>
        <v>4.6120229791691864E-2</v>
      </c>
      <c r="I223" s="10">
        <f t="shared" si="42"/>
        <v>4.3149555663970746E-2</v>
      </c>
      <c r="J223" s="6">
        <f t="shared" si="42"/>
        <v>4.4335086078851074E-2</v>
      </c>
      <c r="K223" s="7">
        <f t="shared" si="42"/>
        <v>4.5571883637857032E-2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0.24422454359826345</v>
      </c>
      <c r="D224" s="6">
        <f t="shared" si="43"/>
        <v>0.11626377531630279</v>
      </c>
      <c r="E224" s="7">
        <f t="shared" si="43"/>
        <v>0.14470161622790412</v>
      </c>
      <c r="F224" s="8">
        <f t="shared" si="43"/>
        <v>0.19216372919101088</v>
      </c>
      <c r="G224" s="6">
        <f t="shared" si="43"/>
        <v>0.12847778299114163</v>
      </c>
      <c r="H224" s="9">
        <f t="shared" si="43"/>
        <v>0.12847778299114163</v>
      </c>
      <c r="I224" s="10">
        <f t="shared" si="43"/>
        <v>6.4028372920730783E-2</v>
      </c>
      <c r="J224" s="6">
        <f t="shared" si="43"/>
        <v>6.5787547084746753E-2</v>
      </c>
      <c r="K224" s="7">
        <f t="shared" si="43"/>
        <v>6.762279507552979E-2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10256331</v>
      </c>
      <c r="D5" s="29">
        <f t="shared" ref="D5:K5" si="0">D15+D18+D19+D22+D25+D26+SUM(D29:D35)+D38</f>
        <v>25952007</v>
      </c>
      <c r="E5" s="30">
        <f t="shared" si="0"/>
        <v>41261504</v>
      </c>
      <c r="F5" s="31">
        <f t="shared" si="0"/>
        <v>37909686</v>
      </c>
      <c r="G5" s="29">
        <f t="shared" si="0"/>
        <v>37909686</v>
      </c>
      <c r="H5" s="32">
        <f t="shared" si="0"/>
        <v>37909686</v>
      </c>
      <c r="I5" s="33">
        <f t="shared" si="0"/>
        <v>75053403</v>
      </c>
      <c r="J5" s="29">
        <f t="shared" si="0"/>
        <v>70053620</v>
      </c>
      <c r="K5" s="30">
        <f t="shared" si="0"/>
        <v>70053620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>
        <v>7110513</v>
      </c>
      <c r="F6" s="38">
        <v>21109286</v>
      </c>
      <c r="G6" s="36">
        <v>21109286</v>
      </c>
      <c r="H6" s="39">
        <v>21109286</v>
      </c>
      <c r="I6" s="40">
        <v>29840400</v>
      </c>
      <c r="J6" s="36">
        <v>24840496</v>
      </c>
      <c r="K6" s="37">
        <v>24840496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18470221</v>
      </c>
      <c r="E8" s="37">
        <v>12849504</v>
      </c>
      <c r="F8" s="38">
        <v>6227400</v>
      </c>
      <c r="G8" s="36">
        <v>6227400</v>
      </c>
      <c r="H8" s="39">
        <v>6227400</v>
      </c>
      <c r="I8" s="40">
        <v>19710000</v>
      </c>
      <c r="J8" s="36">
        <v>19710003</v>
      </c>
      <c r="K8" s="37">
        <v>19710003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>
        <v>13071817</v>
      </c>
      <c r="F9" s="38">
        <v>8730000</v>
      </c>
      <c r="G9" s="36">
        <v>8730000</v>
      </c>
      <c r="H9" s="39">
        <v>8730000</v>
      </c>
      <c r="I9" s="40">
        <v>23983000</v>
      </c>
      <c r="J9" s="36">
        <v>23983010</v>
      </c>
      <c r="K9" s="37">
        <v>23983010</v>
      </c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>
        <v>5</v>
      </c>
      <c r="K10" s="37">
        <v>5</v>
      </c>
    </row>
    <row r="11" spans="1:11" ht="13.15" customHeight="1" x14ac:dyDescent="0.25">
      <c r="A11" s="35" t="s">
        <v>25</v>
      </c>
      <c r="B11" s="28" t="s">
        <v>20</v>
      </c>
      <c r="C11" s="36"/>
      <c r="D11" s="36">
        <v>95683</v>
      </c>
      <c r="E11" s="37">
        <v>95683</v>
      </c>
      <c r="F11" s="38"/>
      <c r="G11" s="36"/>
      <c r="H11" s="39"/>
      <c r="I11" s="40"/>
      <c r="J11" s="36">
        <v>3</v>
      </c>
      <c r="K11" s="37">
        <v>3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18565904</v>
      </c>
      <c r="E15" s="30">
        <f t="shared" si="1"/>
        <v>33127517</v>
      </c>
      <c r="F15" s="31">
        <f t="shared" si="1"/>
        <v>36066686</v>
      </c>
      <c r="G15" s="29">
        <f t="shared" si="1"/>
        <v>36066686</v>
      </c>
      <c r="H15" s="32">
        <f t="shared" si="1"/>
        <v>36066686</v>
      </c>
      <c r="I15" s="33">
        <f t="shared" si="1"/>
        <v>73533400</v>
      </c>
      <c r="J15" s="29">
        <f t="shared" si="1"/>
        <v>68533517</v>
      </c>
      <c r="K15" s="30">
        <f t="shared" si="1"/>
        <v>68533517</v>
      </c>
    </row>
    <row r="16" spans="1:11" ht="13.15" customHeight="1" x14ac:dyDescent="0.25">
      <c r="A16" s="47" t="s">
        <v>31</v>
      </c>
      <c r="B16" s="48" t="s">
        <v>20</v>
      </c>
      <c r="C16" s="36">
        <v>8818612</v>
      </c>
      <c r="D16" s="36">
        <v>1105200</v>
      </c>
      <c r="E16" s="37">
        <v>1172485</v>
      </c>
      <c r="F16" s="38"/>
      <c r="G16" s="36"/>
      <c r="H16" s="39"/>
      <c r="I16" s="40">
        <v>1</v>
      </c>
      <c r="J16" s="36">
        <v>6</v>
      </c>
      <c r="K16" s="37">
        <v>6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8818612</v>
      </c>
      <c r="D18" s="49">
        <f t="shared" ref="D18:K18" si="2">SUM(D16:D17)</f>
        <v>1105200</v>
      </c>
      <c r="E18" s="50">
        <f t="shared" si="2"/>
        <v>1172485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1</v>
      </c>
      <c r="J18" s="49">
        <f t="shared" si="2"/>
        <v>6</v>
      </c>
      <c r="K18" s="50">
        <f t="shared" si="2"/>
        <v>6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>
        <v>2</v>
      </c>
      <c r="K28" s="42">
        <v>2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2</v>
      </c>
      <c r="K29" s="30">
        <f t="shared" si="5"/>
        <v>2</v>
      </c>
    </row>
    <row r="30" spans="1:11" ht="13.15" customHeight="1" x14ac:dyDescent="0.25">
      <c r="A30" s="46" t="s">
        <v>43</v>
      </c>
      <c r="B30" s="28" t="s">
        <v>20</v>
      </c>
      <c r="C30" s="1">
        <v>1015586</v>
      </c>
      <c r="D30" s="1">
        <v>260808</v>
      </c>
      <c r="E30" s="2">
        <v>410346</v>
      </c>
      <c r="F30" s="3">
        <v>873000</v>
      </c>
      <c r="G30" s="1">
        <v>873000</v>
      </c>
      <c r="H30" s="4">
        <v>873000</v>
      </c>
      <c r="I30" s="5">
        <v>900000</v>
      </c>
      <c r="J30" s="1">
        <v>900027</v>
      </c>
      <c r="K30" s="2">
        <v>900027</v>
      </c>
    </row>
    <row r="31" spans="1:11" ht="13.15" customHeight="1" x14ac:dyDescent="0.25">
      <c r="A31" s="46" t="s">
        <v>44</v>
      </c>
      <c r="B31" s="28" t="s">
        <v>20</v>
      </c>
      <c r="C31" s="36">
        <v>96060</v>
      </c>
      <c r="D31" s="36">
        <v>4783</v>
      </c>
      <c r="E31" s="37">
        <v>4783</v>
      </c>
      <c r="F31" s="38"/>
      <c r="G31" s="36"/>
      <c r="H31" s="39"/>
      <c r="I31" s="40">
        <v>1</v>
      </c>
      <c r="J31" s="36">
        <v>24</v>
      </c>
      <c r="K31" s="37">
        <v>24</v>
      </c>
    </row>
    <row r="32" spans="1:11" ht="13.15" customHeight="1" x14ac:dyDescent="0.25">
      <c r="A32" s="46" t="s">
        <v>45</v>
      </c>
      <c r="B32" s="28" t="s">
        <v>20</v>
      </c>
      <c r="C32" s="36">
        <v>275915</v>
      </c>
      <c r="D32" s="36">
        <v>21918</v>
      </c>
      <c r="E32" s="37">
        <v>21918</v>
      </c>
      <c r="F32" s="38"/>
      <c r="G32" s="36"/>
      <c r="H32" s="39"/>
      <c r="I32" s="40">
        <v>500000</v>
      </c>
      <c r="J32" s="36">
        <v>500034</v>
      </c>
      <c r="K32" s="37">
        <v>500034</v>
      </c>
    </row>
    <row r="33" spans="1:11" ht="13.15" customHeight="1" x14ac:dyDescent="0.25">
      <c r="A33" s="46" t="s">
        <v>46</v>
      </c>
      <c r="B33" s="48" t="s">
        <v>20</v>
      </c>
      <c r="C33" s="36">
        <v>50158</v>
      </c>
      <c r="D33" s="36">
        <v>5993394</v>
      </c>
      <c r="E33" s="37">
        <v>6524455</v>
      </c>
      <c r="F33" s="38">
        <v>970000</v>
      </c>
      <c r="G33" s="36">
        <v>970000</v>
      </c>
      <c r="H33" s="39">
        <v>970000</v>
      </c>
      <c r="I33" s="40">
        <v>120001</v>
      </c>
      <c r="J33" s="36">
        <v>120010</v>
      </c>
      <c r="K33" s="37">
        <v>120010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1571199</v>
      </c>
      <c r="D40" s="29">
        <f t="shared" ref="D40:K40" si="7">D50+D53+D54+D57+D60+D61+SUM(D64:D70)+D73</f>
        <v>3759047</v>
      </c>
      <c r="E40" s="30">
        <f t="shared" si="7"/>
        <v>641799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1</v>
      </c>
      <c r="J40" s="29">
        <f t="shared" si="7"/>
        <v>6</v>
      </c>
      <c r="K40" s="30">
        <f t="shared" si="7"/>
        <v>6</v>
      </c>
    </row>
    <row r="41" spans="1:11" ht="13.15" customHeight="1" x14ac:dyDescent="0.25">
      <c r="A41" s="35" t="s">
        <v>19</v>
      </c>
      <c r="B41" s="28" t="s">
        <v>20</v>
      </c>
      <c r="C41" s="36">
        <v>761177</v>
      </c>
      <c r="D41" s="36">
        <v>3213520</v>
      </c>
      <c r="E41" s="37"/>
      <c r="F41" s="38"/>
      <c r="G41" s="36"/>
      <c r="H41" s="39"/>
      <c r="I41" s="40">
        <v>1</v>
      </c>
      <c r="J41" s="36">
        <v>2</v>
      </c>
      <c r="K41" s="37">
        <v>2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172150</v>
      </c>
      <c r="D43" s="36">
        <v>392965</v>
      </c>
      <c r="E43" s="37">
        <v>392965</v>
      </c>
      <c r="F43" s="38"/>
      <c r="G43" s="36"/>
      <c r="H43" s="39"/>
      <c r="I43" s="40"/>
      <c r="J43" s="36">
        <v>2</v>
      </c>
      <c r="K43" s="37">
        <v>2</v>
      </c>
    </row>
    <row r="44" spans="1:11" ht="13.15" customHeight="1" x14ac:dyDescent="0.25">
      <c r="A44" s="35" t="s">
        <v>23</v>
      </c>
      <c r="B44" s="28" t="s">
        <v>20</v>
      </c>
      <c r="C44" s="36">
        <v>628935</v>
      </c>
      <c r="D44" s="36">
        <v>152562</v>
      </c>
      <c r="E44" s="37">
        <v>248834</v>
      </c>
      <c r="F44" s="38"/>
      <c r="G44" s="36"/>
      <c r="H44" s="39"/>
      <c r="I44" s="40"/>
      <c r="J44" s="36">
        <v>1</v>
      </c>
      <c r="K44" s="37">
        <v>1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>
        <v>1</v>
      </c>
      <c r="K49" s="42">
        <v>1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1562262</v>
      </c>
      <c r="D50" s="29">
        <f t="shared" ref="D50:K50" si="8">SUM(D41:D49)</f>
        <v>3759047</v>
      </c>
      <c r="E50" s="30">
        <f t="shared" si="8"/>
        <v>641799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1</v>
      </c>
      <c r="J50" s="29">
        <f t="shared" si="8"/>
        <v>6</v>
      </c>
      <c r="K50" s="30">
        <f t="shared" si="8"/>
        <v>6</v>
      </c>
    </row>
    <row r="51" spans="1:11" ht="13.15" customHeight="1" x14ac:dyDescent="0.25">
      <c r="A51" s="47" t="s">
        <v>31</v>
      </c>
      <c r="B51" s="48" t="s">
        <v>20</v>
      </c>
      <c r="C51" s="36">
        <v>8937</v>
      </c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8937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11827530</v>
      </c>
      <c r="D110" s="29">
        <f t="shared" ref="D110:K110" si="21">D120+D123+D124+D127+D130+D131+SUM(D134:D140)+D143</f>
        <v>29711054</v>
      </c>
      <c r="E110" s="30">
        <f t="shared" si="21"/>
        <v>41903303</v>
      </c>
      <c r="F110" s="31">
        <f t="shared" si="21"/>
        <v>37909686</v>
      </c>
      <c r="G110" s="29">
        <f t="shared" si="21"/>
        <v>37909686</v>
      </c>
      <c r="H110" s="32">
        <f t="shared" si="21"/>
        <v>37909686</v>
      </c>
      <c r="I110" s="33">
        <f t="shared" si="21"/>
        <v>75053404</v>
      </c>
      <c r="J110" s="29">
        <f t="shared" si="21"/>
        <v>70053626</v>
      </c>
      <c r="K110" s="30">
        <f t="shared" si="21"/>
        <v>70053626</v>
      </c>
    </row>
    <row r="111" spans="1:11" ht="13.15" customHeight="1" x14ac:dyDescent="0.25">
      <c r="A111" s="35" t="s">
        <v>19</v>
      </c>
      <c r="B111" s="28" t="s">
        <v>20</v>
      </c>
      <c r="C111" s="36">
        <v>761177</v>
      </c>
      <c r="D111" s="36">
        <v>3213520</v>
      </c>
      <c r="E111" s="37">
        <v>7110513</v>
      </c>
      <c r="F111" s="38">
        <v>21109286</v>
      </c>
      <c r="G111" s="36">
        <v>21109286</v>
      </c>
      <c r="H111" s="39">
        <v>21109286</v>
      </c>
      <c r="I111" s="40">
        <v>29840401</v>
      </c>
      <c r="J111" s="36">
        <v>24840498</v>
      </c>
      <c r="K111" s="37">
        <v>24840498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172150</v>
      </c>
      <c r="D113" s="36">
        <v>18863186</v>
      </c>
      <c r="E113" s="37">
        <v>13242469</v>
      </c>
      <c r="F113" s="38">
        <v>6227400</v>
      </c>
      <c r="G113" s="36">
        <v>6227400</v>
      </c>
      <c r="H113" s="39">
        <v>6227400</v>
      </c>
      <c r="I113" s="40">
        <v>19710000</v>
      </c>
      <c r="J113" s="36">
        <v>19710005</v>
      </c>
      <c r="K113" s="37">
        <v>19710005</v>
      </c>
    </row>
    <row r="114" spans="1:11" ht="13.15" customHeight="1" x14ac:dyDescent="0.25">
      <c r="A114" s="35" t="s">
        <v>23</v>
      </c>
      <c r="B114" s="28" t="s">
        <v>20</v>
      </c>
      <c r="C114" s="36">
        <v>628935</v>
      </c>
      <c r="D114" s="36">
        <v>152562</v>
      </c>
      <c r="E114" s="37">
        <v>13320651</v>
      </c>
      <c r="F114" s="38">
        <v>8730000</v>
      </c>
      <c r="G114" s="36">
        <v>8730000</v>
      </c>
      <c r="H114" s="39">
        <v>8730000</v>
      </c>
      <c r="I114" s="40">
        <v>23983000</v>
      </c>
      <c r="J114" s="36">
        <v>23983011</v>
      </c>
      <c r="K114" s="37">
        <v>23983011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>
        <v>5</v>
      </c>
      <c r="K115" s="37">
        <v>5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>
        <v>95683</v>
      </c>
      <c r="E116" s="37">
        <v>95683</v>
      </c>
      <c r="F116" s="38"/>
      <c r="G116" s="36"/>
      <c r="H116" s="39"/>
      <c r="I116" s="40"/>
      <c r="J116" s="36">
        <v>3</v>
      </c>
      <c r="K116" s="37">
        <v>3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>
        <v>1</v>
      </c>
      <c r="K119" s="42">
        <v>1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1562262</v>
      </c>
      <c r="D120" s="29">
        <f t="shared" ref="D120:K120" si="22">SUM(D111:D119)</f>
        <v>22324951</v>
      </c>
      <c r="E120" s="30">
        <f t="shared" si="22"/>
        <v>33769316</v>
      </c>
      <c r="F120" s="31">
        <f t="shared" si="22"/>
        <v>36066686</v>
      </c>
      <c r="G120" s="29">
        <f t="shared" si="22"/>
        <v>36066686</v>
      </c>
      <c r="H120" s="32">
        <f t="shared" si="22"/>
        <v>36066686</v>
      </c>
      <c r="I120" s="33">
        <f t="shared" si="22"/>
        <v>73533401</v>
      </c>
      <c r="J120" s="29">
        <f t="shared" si="22"/>
        <v>68533523</v>
      </c>
      <c r="K120" s="30">
        <f t="shared" si="22"/>
        <v>68533523</v>
      </c>
    </row>
    <row r="121" spans="1:11" ht="13.15" customHeight="1" x14ac:dyDescent="0.25">
      <c r="A121" s="47" t="s">
        <v>31</v>
      </c>
      <c r="B121" s="48" t="s">
        <v>20</v>
      </c>
      <c r="C121" s="36">
        <v>8827549</v>
      </c>
      <c r="D121" s="36">
        <v>1105200</v>
      </c>
      <c r="E121" s="37">
        <v>1172485</v>
      </c>
      <c r="F121" s="38"/>
      <c r="G121" s="36"/>
      <c r="H121" s="39"/>
      <c r="I121" s="40">
        <v>1</v>
      </c>
      <c r="J121" s="36">
        <v>6</v>
      </c>
      <c r="K121" s="37">
        <v>6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8827549</v>
      </c>
      <c r="D123" s="49">
        <f t="shared" si="23"/>
        <v>1105200</v>
      </c>
      <c r="E123" s="50">
        <f t="shared" si="23"/>
        <v>1172485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</v>
      </c>
      <c r="J123" s="49">
        <f t="shared" si="23"/>
        <v>6</v>
      </c>
      <c r="K123" s="50">
        <f t="shared" si="23"/>
        <v>6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>
        <v>2</v>
      </c>
      <c r="K133" s="42">
        <v>2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2</v>
      </c>
      <c r="K134" s="30">
        <f t="shared" si="26"/>
        <v>2</v>
      </c>
    </row>
    <row r="135" spans="1:11" ht="13.15" customHeight="1" x14ac:dyDescent="0.25">
      <c r="A135" s="46" t="s">
        <v>43</v>
      </c>
      <c r="B135" s="28" t="s">
        <v>20</v>
      </c>
      <c r="C135" s="1">
        <v>1015586</v>
      </c>
      <c r="D135" s="1">
        <v>260808</v>
      </c>
      <c r="E135" s="2">
        <v>410346</v>
      </c>
      <c r="F135" s="3">
        <v>873000</v>
      </c>
      <c r="G135" s="1">
        <v>873000</v>
      </c>
      <c r="H135" s="4">
        <v>873000</v>
      </c>
      <c r="I135" s="5">
        <v>900000</v>
      </c>
      <c r="J135" s="1">
        <v>900027</v>
      </c>
      <c r="K135" s="2">
        <v>900027</v>
      </c>
    </row>
    <row r="136" spans="1:11" ht="13.15" customHeight="1" x14ac:dyDescent="0.25">
      <c r="A136" s="46" t="s">
        <v>44</v>
      </c>
      <c r="B136" s="28" t="s">
        <v>20</v>
      </c>
      <c r="C136" s="36">
        <v>96060</v>
      </c>
      <c r="D136" s="36">
        <v>4783</v>
      </c>
      <c r="E136" s="37">
        <v>4783</v>
      </c>
      <c r="F136" s="38"/>
      <c r="G136" s="36"/>
      <c r="H136" s="39"/>
      <c r="I136" s="40">
        <v>1</v>
      </c>
      <c r="J136" s="36">
        <v>24</v>
      </c>
      <c r="K136" s="37">
        <v>24</v>
      </c>
    </row>
    <row r="137" spans="1:11" ht="13.15" customHeight="1" x14ac:dyDescent="0.25">
      <c r="A137" s="46" t="s">
        <v>45</v>
      </c>
      <c r="B137" s="28" t="s">
        <v>20</v>
      </c>
      <c r="C137" s="36">
        <v>275915</v>
      </c>
      <c r="D137" s="36">
        <v>21918</v>
      </c>
      <c r="E137" s="37">
        <v>21918</v>
      </c>
      <c r="F137" s="38"/>
      <c r="G137" s="36"/>
      <c r="H137" s="39"/>
      <c r="I137" s="40">
        <v>500000</v>
      </c>
      <c r="J137" s="36">
        <v>500034</v>
      </c>
      <c r="K137" s="37">
        <v>500034</v>
      </c>
    </row>
    <row r="138" spans="1:11" ht="13.15" customHeight="1" x14ac:dyDescent="0.25">
      <c r="A138" s="46" t="s">
        <v>46</v>
      </c>
      <c r="B138" s="48" t="s">
        <v>20</v>
      </c>
      <c r="C138" s="36">
        <v>50158</v>
      </c>
      <c r="D138" s="36">
        <v>5993394</v>
      </c>
      <c r="E138" s="37">
        <v>6524455</v>
      </c>
      <c r="F138" s="38">
        <v>970000</v>
      </c>
      <c r="G138" s="36">
        <v>970000</v>
      </c>
      <c r="H138" s="39">
        <v>970000</v>
      </c>
      <c r="I138" s="40">
        <v>120001</v>
      </c>
      <c r="J138" s="36">
        <v>120010</v>
      </c>
      <c r="K138" s="37">
        <v>120010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11827530</v>
      </c>
      <c r="D144" s="62">
        <f t="shared" si="28"/>
        <v>29711054</v>
      </c>
      <c r="E144" s="63">
        <f t="shared" si="28"/>
        <v>41903303</v>
      </c>
      <c r="F144" s="64">
        <f t="shared" si="28"/>
        <v>37909686</v>
      </c>
      <c r="G144" s="62">
        <f t="shared" si="28"/>
        <v>37909686</v>
      </c>
      <c r="H144" s="65">
        <f t="shared" si="28"/>
        <v>37909686</v>
      </c>
      <c r="I144" s="66">
        <f t="shared" si="28"/>
        <v>75053404</v>
      </c>
      <c r="J144" s="62">
        <f t="shared" si="28"/>
        <v>70053626</v>
      </c>
      <c r="K144" s="63">
        <f t="shared" si="28"/>
        <v>70053626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954885296</v>
      </c>
      <c r="D146" s="29">
        <f t="shared" ref="D146:K146" si="29">D156+D159+D160+D163+D166+D167+SUM(D170:D176)+D179</f>
        <v>949960757</v>
      </c>
      <c r="E146" s="30">
        <f t="shared" si="29"/>
        <v>955354499</v>
      </c>
      <c r="F146" s="31">
        <f t="shared" si="29"/>
        <v>932272270</v>
      </c>
      <c r="G146" s="29">
        <f t="shared" si="29"/>
        <v>932272270</v>
      </c>
      <c r="H146" s="32">
        <f t="shared" si="29"/>
        <v>932272270</v>
      </c>
      <c r="I146" s="33">
        <f t="shared" si="29"/>
        <v>30701489</v>
      </c>
      <c r="J146" s="29">
        <f t="shared" si="29"/>
        <v>34870074</v>
      </c>
      <c r="K146" s="30">
        <f t="shared" si="29"/>
        <v>34870074</v>
      </c>
    </row>
    <row r="147" spans="1:11" ht="13.15" customHeight="1" x14ac:dyDescent="0.25">
      <c r="A147" s="35" t="s">
        <v>19</v>
      </c>
      <c r="B147" s="28" t="s">
        <v>20</v>
      </c>
      <c r="C147" s="36">
        <v>131766453</v>
      </c>
      <c r="D147" s="36">
        <v>127623020</v>
      </c>
      <c r="E147" s="37">
        <v>132541699</v>
      </c>
      <c r="F147" s="38">
        <v>2910024</v>
      </c>
      <c r="G147" s="36">
        <v>2910024</v>
      </c>
      <c r="H147" s="39">
        <v>2910024</v>
      </c>
      <c r="I147" s="40">
        <v>3000015</v>
      </c>
      <c r="J147" s="36">
        <v>3000001</v>
      </c>
      <c r="K147" s="37">
        <v>3000001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>
        <v>-7</v>
      </c>
      <c r="K148" s="37">
        <v>-7</v>
      </c>
    </row>
    <row r="149" spans="1:11" ht="13.15" customHeight="1" x14ac:dyDescent="0.25">
      <c r="A149" s="35" t="s">
        <v>22</v>
      </c>
      <c r="B149" s="28" t="s">
        <v>20</v>
      </c>
      <c r="C149" s="36">
        <v>104726704</v>
      </c>
      <c r="D149" s="36">
        <v>99296572</v>
      </c>
      <c r="E149" s="37">
        <v>99296571</v>
      </c>
      <c r="F149" s="38">
        <v>48</v>
      </c>
      <c r="G149" s="36">
        <v>48</v>
      </c>
      <c r="H149" s="39">
        <v>48</v>
      </c>
      <c r="I149" s="40">
        <v>52</v>
      </c>
      <c r="J149" s="36">
        <v>-9</v>
      </c>
      <c r="K149" s="37">
        <v>-9</v>
      </c>
    </row>
    <row r="150" spans="1:11" ht="13.15" customHeight="1" x14ac:dyDescent="0.25">
      <c r="A150" s="35" t="s">
        <v>23</v>
      </c>
      <c r="B150" s="28" t="s">
        <v>20</v>
      </c>
      <c r="C150" s="36">
        <v>274324383</v>
      </c>
      <c r="D150" s="36">
        <v>264085796</v>
      </c>
      <c r="E150" s="37">
        <v>264182068</v>
      </c>
      <c r="F150" s="38">
        <v>36</v>
      </c>
      <c r="G150" s="36">
        <v>36</v>
      </c>
      <c r="H150" s="39">
        <v>36</v>
      </c>
      <c r="I150" s="40">
        <v>380040</v>
      </c>
      <c r="J150" s="36">
        <v>380020</v>
      </c>
      <c r="K150" s="37">
        <v>380020</v>
      </c>
    </row>
    <row r="151" spans="1:11" ht="13.15" customHeight="1" x14ac:dyDescent="0.25">
      <c r="A151" s="35" t="s">
        <v>24</v>
      </c>
      <c r="B151" s="28" t="s">
        <v>20</v>
      </c>
      <c r="C151" s="36">
        <v>54251006</v>
      </c>
      <c r="D151" s="36">
        <v>47875159</v>
      </c>
      <c r="E151" s="37">
        <v>47875159</v>
      </c>
      <c r="F151" s="38">
        <v>24</v>
      </c>
      <c r="G151" s="36">
        <v>24</v>
      </c>
      <c r="H151" s="39">
        <v>24</v>
      </c>
      <c r="I151" s="40">
        <v>13</v>
      </c>
      <c r="J151" s="36">
        <v>3</v>
      </c>
      <c r="K151" s="37">
        <v>3</v>
      </c>
    </row>
    <row r="152" spans="1:11" ht="13.15" customHeight="1" x14ac:dyDescent="0.25">
      <c r="A152" s="35" t="s">
        <v>25</v>
      </c>
      <c r="B152" s="28" t="s">
        <v>20</v>
      </c>
      <c r="C152" s="36">
        <v>66342539</v>
      </c>
      <c r="D152" s="36">
        <v>63415645</v>
      </c>
      <c r="E152" s="37">
        <v>63415645</v>
      </c>
      <c r="F152" s="38">
        <v>24</v>
      </c>
      <c r="G152" s="36">
        <v>24</v>
      </c>
      <c r="H152" s="39">
        <v>24</v>
      </c>
      <c r="I152" s="40">
        <v>26</v>
      </c>
      <c r="J152" s="36">
        <v>-14</v>
      </c>
      <c r="K152" s="37">
        <v>-14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>
        <v>-17</v>
      </c>
      <c r="K155" s="42">
        <v>-17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631411085</v>
      </c>
      <c r="D156" s="36">
        <f t="shared" ref="D156:K156" si="30">SUM(D147:D155)</f>
        <v>602296192</v>
      </c>
      <c r="E156" s="37">
        <f t="shared" si="30"/>
        <v>607311142</v>
      </c>
      <c r="F156" s="38">
        <f t="shared" si="30"/>
        <v>2910156</v>
      </c>
      <c r="G156" s="36">
        <f t="shared" si="30"/>
        <v>2910156</v>
      </c>
      <c r="H156" s="39">
        <f t="shared" si="30"/>
        <v>2910156</v>
      </c>
      <c r="I156" s="40">
        <f t="shared" si="30"/>
        <v>3380146</v>
      </c>
      <c r="J156" s="36">
        <f t="shared" si="30"/>
        <v>3379977</v>
      </c>
      <c r="K156" s="37">
        <f t="shared" si="30"/>
        <v>3379977</v>
      </c>
    </row>
    <row r="157" spans="1:11" ht="0.95" customHeight="1" x14ac:dyDescent="0.25">
      <c r="A157" s="47"/>
      <c r="B157" s="48" t="s">
        <v>20</v>
      </c>
      <c r="C157" s="36">
        <v>35094329</v>
      </c>
      <c r="D157" s="36">
        <v>32247448</v>
      </c>
      <c r="E157" s="37">
        <v>32247448</v>
      </c>
      <c r="F157" s="38">
        <v>24</v>
      </c>
      <c r="G157" s="36">
        <v>24</v>
      </c>
      <c r="H157" s="39">
        <v>24</v>
      </c>
      <c r="I157" s="40">
        <v>25</v>
      </c>
      <c r="J157" s="36">
        <v>10</v>
      </c>
      <c r="K157" s="37">
        <v>10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35094329</v>
      </c>
      <c r="D159" s="36">
        <v>32247448</v>
      </c>
      <c r="E159" s="37">
        <v>32247448</v>
      </c>
      <c r="F159" s="38">
        <v>24</v>
      </c>
      <c r="G159" s="36">
        <v>24</v>
      </c>
      <c r="H159" s="39">
        <v>24</v>
      </c>
      <c r="I159" s="40">
        <v>25</v>
      </c>
      <c r="J159" s="36">
        <v>10</v>
      </c>
      <c r="K159" s="37">
        <v>10</v>
      </c>
    </row>
    <row r="160" spans="1:11" ht="13.15" customHeight="1" x14ac:dyDescent="0.25">
      <c r="A160" s="46" t="s">
        <v>106</v>
      </c>
      <c r="B160" s="28" t="s">
        <v>20</v>
      </c>
      <c r="C160" s="36">
        <v>112955</v>
      </c>
      <c r="D160" s="36">
        <v>112955</v>
      </c>
      <c r="E160" s="37">
        <v>112955</v>
      </c>
      <c r="F160" s="38">
        <v>112986</v>
      </c>
      <c r="G160" s="36">
        <v>112986</v>
      </c>
      <c r="H160" s="39">
        <v>112986</v>
      </c>
      <c r="I160" s="40">
        <v>1291111</v>
      </c>
      <c r="J160" s="36">
        <v>1291919</v>
      </c>
      <c r="K160" s="37">
        <v>1291919</v>
      </c>
    </row>
    <row r="161" spans="1:11" ht="0.95" customHeight="1" x14ac:dyDescent="0.25">
      <c r="A161" s="47"/>
      <c r="B161" s="28" t="s">
        <v>20</v>
      </c>
      <c r="C161" s="1">
        <v>155184441</v>
      </c>
      <c r="D161" s="1">
        <v>167548390</v>
      </c>
      <c r="E161" s="2">
        <v>167548390</v>
      </c>
      <c r="F161" s="3">
        <v>146487246</v>
      </c>
      <c r="G161" s="1">
        <v>146487246</v>
      </c>
      <c r="H161" s="4">
        <v>146487246</v>
      </c>
      <c r="I161" s="5">
        <v>18502401</v>
      </c>
      <c r="J161" s="1">
        <v>21647809</v>
      </c>
      <c r="K161" s="2">
        <v>21647809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155184441</v>
      </c>
      <c r="D163" s="36">
        <v>167548390</v>
      </c>
      <c r="E163" s="37">
        <v>167548390</v>
      </c>
      <c r="F163" s="38">
        <v>146487246</v>
      </c>
      <c r="G163" s="36">
        <v>146487246</v>
      </c>
      <c r="H163" s="39">
        <v>146487246</v>
      </c>
      <c r="I163" s="40">
        <v>18502401</v>
      </c>
      <c r="J163" s="36">
        <v>21647809</v>
      </c>
      <c r="K163" s="37">
        <v>21647809</v>
      </c>
    </row>
    <row r="164" spans="1:11" ht="0.95" customHeight="1" x14ac:dyDescent="0.25">
      <c r="A164" s="47"/>
      <c r="B164" s="48" t="s">
        <v>20</v>
      </c>
      <c r="C164" s="36">
        <v>28961736</v>
      </c>
      <c r="D164" s="36">
        <v>37311981</v>
      </c>
      <c r="E164" s="37">
        <v>37311981</v>
      </c>
      <c r="F164" s="38">
        <v>24</v>
      </c>
      <c r="G164" s="36">
        <v>24</v>
      </c>
      <c r="H164" s="39">
        <v>24</v>
      </c>
      <c r="I164" s="40">
        <v>26</v>
      </c>
      <c r="J164" s="36">
        <v>11</v>
      </c>
      <c r="K164" s="37">
        <v>11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28961736</v>
      </c>
      <c r="D166" s="36">
        <v>37311981</v>
      </c>
      <c r="E166" s="37">
        <v>37311981</v>
      </c>
      <c r="F166" s="38">
        <v>24</v>
      </c>
      <c r="G166" s="36">
        <v>24</v>
      </c>
      <c r="H166" s="39">
        <v>24</v>
      </c>
      <c r="I166" s="40">
        <v>26</v>
      </c>
      <c r="J166" s="36">
        <v>11</v>
      </c>
      <c r="K166" s="37">
        <v>11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66539</v>
      </c>
      <c r="D168" s="1">
        <v>32020</v>
      </c>
      <c r="E168" s="2">
        <v>32020</v>
      </c>
      <c r="F168" s="3">
        <v>29900</v>
      </c>
      <c r="G168" s="1">
        <v>29900</v>
      </c>
      <c r="H168" s="4">
        <v>29900</v>
      </c>
      <c r="I168" s="5">
        <v>6014688</v>
      </c>
      <c r="J168" s="1">
        <v>7037185</v>
      </c>
      <c r="K168" s="2">
        <v>7037185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66539</v>
      </c>
      <c r="D170" s="36">
        <v>32020</v>
      </c>
      <c r="E170" s="37">
        <v>32020</v>
      </c>
      <c r="F170" s="38">
        <v>29900</v>
      </c>
      <c r="G170" s="36">
        <v>29900</v>
      </c>
      <c r="H170" s="39">
        <v>29900</v>
      </c>
      <c r="I170" s="40">
        <v>6014688</v>
      </c>
      <c r="J170" s="36">
        <v>7037185</v>
      </c>
      <c r="K170" s="37">
        <v>7037185</v>
      </c>
    </row>
    <row r="171" spans="1:11" ht="13.15" customHeight="1" x14ac:dyDescent="0.25">
      <c r="A171" s="46" t="s">
        <v>43</v>
      </c>
      <c r="B171" s="28" t="s">
        <v>20</v>
      </c>
      <c r="C171" s="1">
        <v>1827329</v>
      </c>
      <c r="D171" s="1">
        <v>1305087</v>
      </c>
      <c r="E171" s="2">
        <v>1454625</v>
      </c>
      <c r="F171" s="3">
        <v>873036</v>
      </c>
      <c r="G171" s="1">
        <v>873036</v>
      </c>
      <c r="H171" s="4">
        <v>873036</v>
      </c>
      <c r="I171" s="5">
        <v>900051</v>
      </c>
      <c r="J171" s="1">
        <v>900099</v>
      </c>
      <c r="K171" s="2">
        <v>900099</v>
      </c>
    </row>
    <row r="172" spans="1:11" ht="13.15" customHeight="1" x14ac:dyDescent="0.25">
      <c r="A172" s="46" t="s">
        <v>44</v>
      </c>
      <c r="B172" s="28" t="s">
        <v>20</v>
      </c>
      <c r="C172" s="36">
        <v>1649956</v>
      </c>
      <c r="D172" s="36">
        <v>991079</v>
      </c>
      <c r="E172" s="37">
        <v>991079</v>
      </c>
      <c r="F172" s="38">
        <v>36</v>
      </c>
      <c r="G172" s="36">
        <v>36</v>
      </c>
      <c r="H172" s="39">
        <v>36</v>
      </c>
      <c r="I172" s="40">
        <v>28</v>
      </c>
      <c r="J172" s="36">
        <v>33</v>
      </c>
      <c r="K172" s="37">
        <v>33</v>
      </c>
    </row>
    <row r="173" spans="1:11" ht="13.15" customHeight="1" x14ac:dyDescent="0.25">
      <c r="A173" s="46" t="s">
        <v>45</v>
      </c>
      <c r="B173" s="28" t="s">
        <v>20</v>
      </c>
      <c r="C173" s="36">
        <v>536898</v>
      </c>
      <c r="D173" s="36">
        <v>401465</v>
      </c>
      <c r="E173" s="37">
        <v>401465</v>
      </c>
      <c r="F173" s="38">
        <v>36</v>
      </c>
      <c r="G173" s="36">
        <v>36</v>
      </c>
      <c r="H173" s="39">
        <v>36</v>
      </c>
      <c r="I173" s="40">
        <v>612976</v>
      </c>
      <c r="J173" s="36">
        <v>613011</v>
      </c>
      <c r="K173" s="37">
        <v>613011</v>
      </c>
    </row>
    <row r="174" spans="1:11" ht="13.15" customHeight="1" x14ac:dyDescent="0.25">
      <c r="A174" s="46" t="s">
        <v>46</v>
      </c>
      <c r="B174" s="48" t="s">
        <v>20</v>
      </c>
      <c r="C174" s="36">
        <v>188763</v>
      </c>
      <c r="D174" s="36">
        <v>5775085</v>
      </c>
      <c r="E174" s="37">
        <v>6306146</v>
      </c>
      <c r="F174" s="38">
        <v>970036</v>
      </c>
      <c r="G174" s="36">
        <v>970036</v>
      </c>
      <c r="H174" s="39">
        <v>970036</v>
      </c>
      <c r="I174" s="40">
        <v>37</v>
      </c>
      <c r="J174" s="36">
        <v>39</v>
      </c>
      <c r="K174" s="37">
        <v>39</v>
      </c>
    </row>
    <row r="175" spans="1:11" ht="13.15" customHeight="1" x14ac:dyDescent="0.25">
      <c r="A175" s="46" t="s">
        <v>47</v>
      </c>
      <c r="B175" s="28" t="s">
        <v>20</v>
      </c>
      <c r="C175" s="36">
        <v>99851265</v>
      </c>
      <c r="D175" s="36">
        <v>101939055</v>
      </c>
      <c r="E175" s="37">
        <v>101637248</v>
      </c>
      <c r="F175" s="38">
        <v>780888790</v>
      </c>
      <c r="G175" s="36">
        <v>780888790</v>
      </c>
      <c r="H175" s="39">
        <v>780888790</v>
      </c>
      <c r="I175" s="40"/>
      <c r="J175" s="36">
        <v>-19</v>
      </c>
      <c r="K175" s="37">
        <v>-19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954885296</v>
      </c>
      <c r="D180" s="62">
        <f t="shared" ref="D180:K180" si="31">D156+D159+D160+D163+D166+D167+SUM(D170:D176)+D179</f>
        <v>949960757</v>
      </c>
      <c r="E180" s="63">
        <f t="shared" si="31"/>
        <v>955354499</v>
      </c>
      <c r="F180" s="64">
        <f t="shared" si="31"/>
        <v>932272270</v>
      </c>
      <c r="G180" s="62">
        <f t="shared" si="31"/>
        <v>932272270</v>
      </c>
      <c r="H180" s="65">
        <f t="shared" si="31"/>
        <v>932272270</v>
      </c>
      <c r="I180" s="66">
        <f t="shared" si="31"/>
        <v>30701489</v>
      </c>
      <c r="J180" s="62">
        <f t="shared" si="31"/>
        <v>34870074</v>
      </c>
      <c r="K180" s="63">
        <f t="shared" si="31"/>
        <v>34870074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35541696</v>
      </c>
      <c r="D183" s="36"/>
      <c r="E183" s="37"/>
      <c r="F183" s="38"/>
      <c r="G183" s="36"/>
      <c r="H183" s="39"/>
      <c r="I183" s="40">
        <v>7</v>
      </c>
      <c r="J183" s="36">
        <v>51</v>
      </c>
      <c r="K183" s="37">
        <v>51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527608</v>
      </c>
      <c r="D184" s="29">
        <f t="shared" ref="D184:K184" si="32">D194+D197+D198+D201+D204+D205+SUM(D208:D214)+D217</f>
        <v>0</v>
      </c>
      <c r="E184" s="30">
        <f t="shared" si="32"/>
        <v>25451</v>
      </c>
      <c r="F184" s="31">
        <f t="shared" si="32"/>
        <v>0</v>
      </c>
      <c r="G184" s="29">
        <f t="shared" si="32"/>
        <v>0</v>
      </c>
      <c r="H184" s="32">
        <f t="shared" si="32"/>
        <v>0</v>
      </c>
      <c r="I184" s="33">
        <f t="shared" si="32"/>
        <v>0</v>
      </c>
      <c r="J184" s="29">
        <f t="shared" si="32"/>
        <v>7</v>
      </c>
      <c r="K184" s="30">
        <f t="shared" si="32"/>
        <v>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>
        <v>1</v>
      </c>
      <c r="K188" s="37">
        <v>1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1</v>
      </c>
      <c r="K194" s="30">
        <f t="shared" si="33"/>
        <v>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463371</v>
      </c>
      <c r="D202" s="36"/>
      <c r="E202" s="37"/>
      <c r="F202" s="38"/>
      <c r="G202" s="36"/>
      <c r="H202" s="39"/>
      <c r="I202" s="40"/>
      <c r="J202" s="36">
        <v>1</v>
      </c>
      <c r="K202" s="37">
        <v>1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463371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1</v>
      </c>
      <c r="K204" s="50">
        <f t="shared" si="36"/>
        <v>1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32052</v>
      </c>
      <c r="D209" s="1"/>
      <c r="E209" s="2">
        <v>25451</v>
      </c>
      <c r="F209" s="3"/>
      <c r="G209" s="1"/>
      <c r="H209" s="4"/>
      <c r="I209" s="5"/>
      <c r="J209" s="1">
        <v>1</v>
      </c>
      <c r="K209" s="2">
        <v>1</v>
      </c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>
        <v>32185</v>
      </c>
      <c r="D212" s="36"/>
      <c r="E212" s="37"/>
      <c r="F212" s="38"/>
      <c r="G212" s="36"/>
      <c r="H212" s="39"/>
      <c r="I212" s="40"/>
      <c r="J212" s="36">
        <v>4</v>
      </c>
      <c r="K212" s="37">
        <v>4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36069304</v>
      </c>
      <c r="D219" s="62">
        <f t="shared" si="39"/>
        <v>0</v>
      </c>
      <c r="E219" s="63">
        <f t="shared" si="39"/>
        <v>25451</v>
      </c>
      <c r="F219" s="64">
        <f t="shared" si="39"/>
        <v>0</v>
      </c>
      <c r="G219" s="62">
        <f t="shared" si="39"/>
        <v>0</v>
      </c>
      <c r="H219" s="65">
        <f t="shared" si="39"/>
        <v>0</v>
      </c>
      <c r="I219" s="66">
        <f t="shared" si="39"/>
        <v>7</v>
      </c>
      <c r="J219" s="62">
        <f t="shared" si="39"/>
        <v>58</v>
      </c>
      <c r="K219" s="63">
        <f t="shared" si="39"/>
        <v>58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0.13284252925166962</v>
      </c>
      <c r="D221" s="6">
        <f t="shared" si="40"/>
        <v>0.12652014970589734</v>
      </c>
      <c r="E221" s="7">
        <f t="shared" si="40"/>
        <v>1.5316191184260582E-2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1.3323846044344638E-8</v>
      </c>
      <c r="J221" s="6">
        <f t="shared" si="40"/>
        <v>8.5648671490609211E-8</v>
      </c>
      <c r="K221" s="7">
        <f t="shared" si="40"/>
        <v>8.5648671490609211E-8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4.4207203843058027E-2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0.14285714285714285</v>
      </c>
      <c r="J222" s="6">
        <f t="shared" si="41"/>
        <v>0.11764705882352941</v>
      </c>
      <c r="K222" s="7">
        <f t="shared" si="41"/>
        <v>0.11764705882352941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5.5263935643286267E-4</v>
      </c>
      <c r="D223" s="6">
        <f t="shared" si="42"/>
        <v>0</v>
      </c>
      <c r="E223" s="7">
        <f t="shared" si="42"/>
        <v>2.6644416078916734E-5</v>
      </c>
      <c r="F223" s="8">
        <f t="shared" si="42"/>
        <v>0</v>
      </c>
      <c r="G223" s="6">
        <f t="shared" si="42"/>
        <v>0</v>
      </c>
      <c r="H223" s="9">
        <f t="shared" si="42"/>
        <v>0</v>
      </c>
      <c r="I223" s="10">
        <f t="shared" si="42"/>
        <v>0</v>
      </c>
      <c r="J223" s="6">
        <f t="shared" si="42"/>
        <v>2.6374318647735936E-7</v>
      </c>
      <c r="K223" s="7">
        <f t="shared" si="42"/>
        <v>2.6374318647735936E-7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2.1983808997528224E-3</v>
      </c>
      <c r="D224" s="6">
        <f t="shared" si="43"/>
        <v>3.957659023189404E-3</v>
      </c>
      <c r="E224" s="7">
        <f t="shared" si="43"/>
        <v>6.9853784246816202E-4</v>
      </c>
      <c r="F224" s="8">
        <f t="shared" si="43"/>
        <v>0</v>
      </c>
      <c r="G224" s="6">
        <f t="shared" si="43"/>
        <v>0</v>
      </c>
      <c r="H224" s="9">
        <f t="shared" si="43"/>
        <v>0</v>
      </c>
      <c r="I224" s="10">
        <f t="shared" si="43"/>
        <v>4.2742915468618368E-8</v>
      </c>
      <c r="J224" s="6">
        <f t="shared" si="43"/>
        <v>4.898087748865245E-7</v>
      </c>
      <c r="K224" s="7">
        <f t="shared" si="43"/>
        <v>4.898087748865245E-7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5331690</v>
      </c>
      <c r="D5" s="29">
        <f t="shared" ref="D5:K5" si="0">D15+D18+D19+D22+D25+D26+SUM(D29:D35)+D38</f>
        <v>6289811</v>
      </c>
      <c r="E5" s="30">
        <f t="shared" si="0"/>
        <v>10059373</v>
      </c>
      <c r="F5" s="31">
        <f t="shared" si="0"/>
        <v>11881000</v>
      </c>
      <c r="G5" s="29">
        <f t="shared" si="0"/>
        <v>11935000</v>
      </c>
      <c r="H5" s="32">
        <f t="shared" si="0"/>
        <v>11935000</v>
      </c>
      <c r="I5" s="33">
        <f t="shared" si="0"/>
        <v>290000</v>
      </c>
      <c r="J5" s="29">
        <f t="shared" si="0"/>
        <v>280000</v>
      </c>
      <c r="K5" s="30">
        <f t="shared" si="0"/>
        <v>230000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2407434</v>
      </c>
      <c r="D8" s="36">
        <v>-234500</v>
      </c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194582</v>
      </c>
      <c r="D10" s="36">
        <v>391064</v>
      </c>
      <c r="E10" s="37">
        <v>7971615</v>
      </c>
      <c r="F10" s="38">
        <v>11881000</v>
      </c>
      <c r="G10" s="36">
        <v>11086000</v>
      </c>
      <c r="H10" s="39">
        <v>11086000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2602016</v>
      </c>
      <c r="D15" s="29">
        <f t="shared" ref="D15:K15" si="1">SUM(D6:D14)</f>
        <v>156564</v>
      </c>
      <c r="E15" s="30">
        <f t="shared" si="1"/>
        <v>7971615</v>
      </c>
      <c r="F15" s="31">
        <f t="shared" si="1"/>
        <v>11881000</v>
      </c>
      <c r="G15" s="29">
        <f t="shared" si="1"/>
        <v>11086000</v>
      </c>
      <c r="H15" s="32">
        <f t="shared" si="1"/>
        <v>11086000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>
        <v>2729674</v>
      </c>
      <c r="D17" s="41">
        <v>6133247</v>
      </c>
      <c r="E17" s="42">
        <v>2087758</v>
      </c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2729674</v>
      </c>
      <c r="D18" s="49">
        <f t="shared" ref="D18:K18" si="2">SUM(D16:D17)</f>
        <v>6133247</v>
      </c>
      <c r="E18" s="50">
        <f t="shared" si="2"/>
        <v>2087758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>
        <v>290000</v>
      </c>
      <c r="J30" s="1">
        <v>280000</v>
      </c>
      <c r="K30" s="2">
        <v>230000</v>
      </c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>
        <v>849000</v>
      </c>
      <c r="H33" s="39">
        <v>849000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8018813</v>
      </c>
      <c r="D75" s="29">
        <f t="shared" ref="D75:K75" si="14">D85+D88+D89+D92+D95+D96+SUM(D99:D105)+D108</f>
        <v>1613689</v>
      </c>
      <c r="E75" s="30">
        <f t="shared" si="14"/>
        <v>2473673</v>
      </c>
      <c r="F75" s="31">
        <f t="shared" si="14"/>
        <v>9450000</v>
      </c>
      <c r="G75" s="29">
        <f t="shared" si="14"/>
        <v>0</v>
      </c>
      <c r="H75" s="32">
        <f t="shared" si="14"/>
        <v>0</v>
      </c>
      <c r="I75" s="33">
        <f t="shared" si="14"/>
        <v>22362000</v>
      </c>
      <c r="J75" s="29">
        <f t="shared" si="14"/>
        <v>12010000</v>
      </c>
      <c r="K75" s="30">
        <f t="shared" si="14"/>
        <v>12658000</v>
      </c>
    </row>
    <row r="76" spans="1:11" ht="13.15" customHeight="1" x14ac:dyDescent="0.25">
      <c r="A76" s="35" t="s">
        <v>19</v>
      </c>
      <c r="B76" s="28" t="s">
        <v>20</v>
      </c>
      <c r="C76" s="36">
        <v>774480</v>
      </c>
      <c r="D76" s="36">
        <v>-346549</v>
      </c>
      <c r="E76" s="37">
        <v>-417276</v>
      </c>
      <c r="F76" s="38"/>
      <c r="G76" s="36"/>
      <c r="H76" s="39"/>
      <c r="I76" s="40">
        <v>700000</v>
      </c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5177166</v>
      </c>
      <c r="D79" s="36">
        <v>1948096</v>
      </c>
      <c r="E79" s="37">
        <v>2890949</v>
      </c>
      <c r="F79" s="38">
        <v>9450000</v>
      </c>
      <c r="G79" s="36"/>
      <c r="H79" s="39"/>
      <c r="I79" s="40">
        <v>11662000</v>
      </c>
      <c r="J79" s="36">
        <v>12010000</v>
      </c>
      <c r="K79" s="37">
        <v>12658000</v>
      </c>
    </row>
    <row r="80" spans="1:11" ht="13.15" customHeight="1" x14ac:dyDescent="0.25">
      <c r="A80" s="35" t="s">
        <v>24</v>
      </c>
      <c r="B80" s="28" t="s">
        <v>20</v>
      </c>
      <c r="C80" s="36">
        <v>2460835</v>
      </c>
      <c r="D80" s="36">
        <v>12142</v>
      </c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8412481</v>
      </c>
      <c r="D85" s="29">
        <f t="shared" ref="D85:K85" si="15">SUM(D76:D84)</f>
        <v>1613689</v>
      </c>
      <c r="E85" s="30">
        <f t="shared" si="15"/>
        <v>2473673</v>
      </c>
      <c r="F85" s="31">
        <f t="shared" si="15"/>
        <v>9450000</v>
      </c>
      <c r="G85" s="29">
        <f t="shared" si="15"/>
        <v>0</v>
      </c>
      <c r="H85" s="32">
        <f t="shared" si="15"/>
        <v>0</v>
      </c>
      <c r="I85" s="33">
        <f t="shared" si="15"/>
        <v>12362000</v>
      </c>
      <c r="J85" s="29">
        <f t="shared" si="15"/>
        <v>12010000</v>
      </c>
      <c r="K85" s="30">
        <f t="shared" si="15"/>
        <v>12658000</v>
      </c>
    </row>
    <row r="86" spans="1:11" ht="13.15" customHeight="1" x14ac:dyDescent="0.25">
      <c r="A86" s="47" t="s">
        <v>31</v>
      </c>
      <c r="B86" s="48" t="s">
        <v>20</v>
      </c>
      <c r="C86" s="36">
        <v>-393668</v>
      </c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10000000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-393668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10000000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13350503</v>
      </c>
      <c r="D110" s="29">
        <f t="shared" ref="D110:K110" si="21">D120+D123+D124+D127+D130+D131+SUM(D134:D140)+D143</f>
        <v>7903500</v>
      </c>
      <c r="E110" s="30">
        <f t="shared" si="21"/>
        <v>12533046</v>
      </c>
      <c r="F110" s="31">
        <f t="shared" si="21"/>
        <v>21331000</v>
      </c>
      <c r="G110" s="29">
        <f t="shared" si="21"/>
        <v>11935000</v>
      </c>
      <c r="H110" s="32">
        <f t="shared" si="21"/>
        <v>11935000</v>
      </c>
      <c r="I110" s="33">
        <f t="shared" si="21"/>
        <v>22652000</v>
      </c>
      <c r="J110" s="29">
        <f t="shared" si="21"/>
        <v>12290000</v>
      </c>
      <c r="K110" s="30">
        <f t="shared" si="21"/>
        <v>12888000</v>
      </c>
    </row>
    <row r="111" spans="1:11" ht="13.15" customHeight="1" x14ac:dyDescent="0.25">
      <c r="A111" s="35" t="s">
        <v>19</v>
      </c>
      <c r="B111" s="28" t="s">
        <v>20</v>
      </c>
      <c r="C111" s="36">
        <v>774480</v>
      </c>
      <c r="D111" s="36">
        <v>-346549</v>
      </c>
      <c r="E111" s="37">
        <v>-417276</v>
      </c>
      <c r="F111" s="38"/>
      <c r="G111" s="36"/>
      <c r="H111" s="39"/>
      <c r="I111" s="40">
        <v>700000</v>
      </c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2407434</v>
      </c>
      <c r="D113" s="36">
        <v>-234500</v>
      </c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5177166</v>
      </c>
      <c r="D114" s="36">
        <v>1948096</v>
      </c>
      <c r="E114" s="37">
        <v>2890949</v>
      </c>
      <c r="F114" s="38">
        <v>9450000</v>
      </c>
      <c r="G114" s="36"/>
      <c r="H114" s="39"/>
      <c r="I114" s="40">
        <v>11662000</v>
      </c>
      <c r="J114" s="36">
        <v>12010000</v>
      </c>
      <c r="K114" s="37">
        <v>12658000</v>
      </c>
    </row>
    <row r="115" spans="1:11" ht="13.15" customHeight="1" x14ac:dyDescent="0.25">
      <c r="A115" s="35" t="s">
        <v>24</v>
      </c>
      <c r="B115" s="28" t="s">
        <v>20</v>
      </c>
      <c r="C115" s="36">
        <v>2655417</v>
      </c>
      <c r="D115" s="36">
        <v>403206</v>
      </c>
      <c r="E115" s="37">
        <v>7971615</v>
      </c>
      <c r="F115" s="38">
        <v>11881000</v>
      </c>
      <c r="G115" s="36">
        <v>11086000</v>
      </c>
      <c r="H115" s="39">
        <v>11086000</v>
      </c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11014497</v>
      </c>
      <c r="D120" s="29">
        <f t="shared" ref="D120:K120" si="22">SUM(D111:D119)</f>
        <v>1770253</v>
      </c>
      <c r="E120" s="30">
        <f t="shared" si="22"/>
        <v>10445288</v>
      </c>
      <c r="F120" s="31">
        <f t="shared" si="22"/>
        <v>21331000</v>
      </c>
      <c r="G120" s="29">
        <f t="shared" si="22"/>
        <v>11086000</v>
      </c>
      <c r="H120" s="32">
        <f t="shared" si="22"/>
        <v>11086000</v>
      </c>
      <c r="I120" s="33">
        <f t="shared" si="22"/>
        <v>12362000</v>
      </c>
      <c r="J120" s="29">
        <f t="shared" si="22"/>
        <v>12010000</v>
      </c>
      <c r="K120" s="30">
        <f t="shared" si="22"/>
        <v>12658000</v>
      </c>
    </row>
    <row r="121" spans="1:11" ht="13.15" customHeight="1" x14ac:dyDescent="0.25">
      <c r="A121" s="47" t="s">
        <v>31</v>
      </c>
      <c r="B121" s="48" t="s">
        <v>20</v>
      </c>
      <c r="C121" s="36">
        <v>-393668</v>
      </c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>
        <v>2729674</v>
      </c>
      <c r="D122" s="41">
        <v>6133247</v>
      </c>
      <c r="E122" s="42">
        <v>2087758</v>
      </c>
      <c r="F122" s="43"/>
      <c r="G122" s="41"/>
      <c r="H122" s="44"/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2336006</v>
      </c>
      <c r="D123" s="49">
        <f t="shared" si="23"/>
        <v>6133247</v>
      </c>
      <c r="E123" s="50">
        <f t="shared" si="23"/>
        <v>2087758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10000000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>
        <v>290000</v>
      </c>
      <c r="J135" s="1">
        <v>280000</v>
      </c>
      <c r="K135" s="2">
        <v>230000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>
        <v>849000</v>
      </c>
      <c r="H138" s="39">
        <v>849000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13350503</v>
      </c>
      <c r="D144" s="62">
        <f t="shared" si="28"/>
        <v>7903500</v>
      </c>
      <c r="E144" s="63">
        <f t="shared" si="28"/>
        <v>12533046</v>
      </c>
      <c r="F144" s="64">
        <f t="shared" si="28"/>
        <v>21331000</v>
      </c>
      <c r="G144" s="62">
        <f t="shared" si="28"/>
        <v>11935000</v>
      </c>
      <c r="H144" s="65">
        <f t="shared" si="28"/>
        <v>11935000</v>
      </c>
      <c r="I144" s="66">
        <f t="shared" si="28"/>
        <v>22652000</v>
      </c>
      <c r="J144" s="62">
        <f t="shared" si="28"/>
        <v>12290000</v>
      </c>
      <c r="K144" s="63">
        <f t="shared" si="28"/>
        <v>12888000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122112564</v>
      </c>
      <c r="D146" s="29">
        <f t="shared" ref="D146:K146" si="29">D156+D159+D160+D163+D166+D167+SUM(D170:D176)+D179</f>
        <v>3321124</v>
      </c>
      <c r="E146" s="30">
        <f t="shared" si="29"/>
        <v>4230857</v>
      </c>
      <c r="F146" s="31">
        <f t="shared" si="29"/>
        <v>162380552</v>
      </c>
      <c r="G146" s="29">
        <f t="shared" si="29"/>
        <v>164829552</v>
      </c>
      <c r="H146" s="32">
        <f t="shared" si="29"/>
        <v>164829552</v>
      </c>
      <c r="I146" s="33">
        <f t="shared" si="29"/>
        <v>279806918</v>
      </c>
      <c r="J146" s="29">
        <f t="shared" si="29"/>
        <v>280457308</v>
      </c>
      <c r="K146" s="30">
        <f t="shared" si="29"/>
        <v>275291203</v>
      </c>
    </row>
    <row r="147" spans="1:11" ht="13.15" customHeight="1" x14ac:dyDescent="0.25">
      <c r="A147" s="35" t="s">
        <v>19</v>
      </c>
      <c r="B147" s="28" t="s">
        <v>20</v>
      </c>
      <c r="C147" s="36">
        <v>28423635</v>
      </c>
      <c r="D147" s="36">
        <v>-1927420</v>
      </c>
      <c r="E147" s="37">
        <v>-3714269</v>
      </c>
      <c r="F147" s="38">
        <v>22435023</v>
      </c>
      <c r="G147" s="36">
        <v>22435023</v>
      </c>
      <c r="H147" s="39">
        <v>22435023</v>
      </c>
      <c r="I147" s="40">
        <v>135763634</v>
      </c>
      <c r="J147" s="36">
        <v>135112846</v>
      </c>
      <c r="K147" s="37">
        <v>134430169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482316</v>
      </c>
      <c r="D149" s="36">
        <v>-413534</v>
      </c>
      <c r="E149" s="37">
        <v>-471073</v>
      </c>
      <c r="F149" s="38">
        <v>2570077</v>
      </c>
      <c r="G149" s="36">
        <v>2570077</v>
      </c>
      <c r="H149" s="39">
        <v>2570077</v>
      </c>
      <c r="I149" s="40">
        <v>2696010</v>
      </c>
      <c r="J149" s="36">
        <v>2828116</v>
      </c>
      <c r="K149" s="37">
        <v>-2843307</v>
      </c>
    </row>
    <row r="150" spans="1:11" ht="13.15" customHeight="1" x14ac:dyDescent="0.25">
      <c r="A150" s="35" t="s">
        <v>23</v>
      </c>
      <c r="B150" s="28" t="s">
        <v>20</v>
      </c>
      <c r="C150" s="36">
        <v>13097517</v>
      </c>
      <c r="D150" s="36">
        <v>-233728</v>
      </c>
      <c r="E150" s="37">
        <v>-6160085</v>
      </c>
      <c r="F150" s="38">
        <v>6580644</v>
      </c>
      <c r="G150" s="36">
        <v>6780644</v>
      </c>
      <c r="H150" s="39">
        <v>6780644</v>
      </c>
      <c r="I150" s="40">
        <v>5625807</v>
      </c>
      <c r="J150" s="36">
        <v>4419322</v>
      </c>
      <c r="K150" s="37">
        <v>3153946</v>
      </c>
    </row>
    <row r="151" spans="1:11" ht="13.15" customHeight="1" x14ac:dyDescent="0.25">
      <c r="A151" s="35" t="s">
        <v>24</v>
      </c>
      <c r="B151" s="28" t="s">
        <v>20</v>
      </c>
      <c r="C151" s="36">
        <v>24266987</v>
      </c>
      <c r="D151" s="36">
        <v>7878732</v>
      </c>
      <c r="E151" s="37">
        <v>16088076</v>
      </c>
      <c r="F151" s="38">
        <v>38593412</v>
      </c>
      <c r="G151" s="36">
        <v>38593412</v>
      </c>
      <c r="H151" s="39">
        <v>38593412</v>
      </c>
      <c r="I151" s="40">
        <v>37542965</v>
      </c>
      <c r="J151" s="36">
        <v>37458915</v>
      </c>
      <c r="K151" s="37">
        <v>37370998</v>
      </c>
    </row>
    <row r="152" spans="1:11" ht="13.15" customHeight="1" x14ac:dyDescent="0.25">
      <c r="A152" s="35" t="s">
        <v>25</v>
      </c>
      <c r="B152" s="28" t="s">
        <v>20</v>
      </c>
      <c r="C152" s="36">
        <v>-3232624</v>
      </c>
      <c r="D152" s="36">
        <v>-1790361</v>
      </c>
      <c r="E152" s="37">
        <v>-11023285</v>
      </c>
      <c r="F152" s="38">
        <v>38886405</v>
      </c>
      <c r="G152" s="36">
        <v>38886405</v>
      </c>
      <c r="H152" s="39">
        <v>38886405</v>
      </c>
      <c r="I152" s="40">
        <v>41066904</v>
      </c>
      <c r="J152" s="36">
        <v>43355826</v>
      </c>
      <c r="K152" s="37">
        <v>45756977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63037831</v>
      </c>
      <c r="D156" s="36">
        <f t="shared" ref="D156:K156" si="30">SUM(D147:D155)</f>
        <v>3513689</v>
      </c>
      <c r="E156" s="37">
        <f t="shared" si="30"/>
        <v>-5280636</v>
      </c>
      <c r="F156" s="38">
        <f t="shared" si="30"/>
        <v>109065561</v>
      </c>
      <c r="G156" s="36">
        <f t="shared" si="30"/>
        <v>109265561</v>
      </c>
      <c r="H156" s="39">
        <f t="shared" si="30"/>
        <v>109265561</v>
      </c>
      <c r="I156" s="40">
        <f t="shared" si="30"/>
        <v>222695320</v>
      </c>
      <c r="J156" s="36">
        <f t="shared" si="30"/>
        <v>223175025</v>
      </c>
      <c r="K156" s="37">
        <f t="shared" si="30"/>
        <v>217868783</v>
      </c>
    </row>
    <row r="157" spans="1:11" ht="0.95" customHeight="1" x14ac:dyDescent="0.25">
      <c r="A157" s="47"/>
      <c r="B157" s="48" t="s">
        <v>20</v>
      </c>
      <c r="C157" s="36">
        <v>3940863</v>
      </c>
      <c r="D157" s="36">
        <v>-162040</v>
      </c>
      <c r="E157" s="37">
        <v>9506897</v>
      </c>
      <c r="F157" s="38">
        <v>-1751884</v>
      </c>
      <c r="G157" s="36">
        <v>-1751884</v>
      </c>
      <c r="H157" s="39">
        <v>-1751884</v>
      </c>
      <c r="I157" s="40">
        <v>-1751884</v>
      </c>
      <c r="J157" s="36">
        <v>-1751884</v>
      </c>
      <c r="K157" s="37">
        <v>-1751884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3940863</v>
      </c>
      <c r="D159" s="36">
        <v>-162040</v>
      </c>
      <c r="E159" s="37">
        <v>9506897</v>
      </c>
      <c r="F159" s="38">
        <v>-1751884</v>
      </c>
      <c r="G159" s="36">
        <v>-1751884</v>
      </c>
      <c r="H159" s="39">
        <v>-1751884</v>
      </c>
      <c r="I159" s="40">
        <v>-1751884</v>
      </c>
      <c r="J159" s="36">
        <v>-1751884</v>
      </c>
      <c r="K159" s="37">
        <v>-1751884</v>
      </c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51807865</v>
      </c>
      <c r="D164" s="36">
        <v>-7389</v>
      </c>
      <c r="E164" s="37">
        <v>-13887</v>
      </c>
      <c r="F164" s="38">
        <v>52873635</v>
      </c>
      <c r="G164" s="36">
        <v>53873635</v>
      </c>
      <c r="H164" s="39">
        <v>53873635</v>
      </c>
      <c r="I164" s="40">
        <v>53809403</v>
      </c>
      <c r="J164" s="36">
        <v>53746150</v>
      </c>
      <c r="K164" s="37">
        <v>53679986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51807865</v>
      </c>
      <c r="D166" s="36">
        <v>-7389</v>
      </c>
      <c r="E166" s="37">
        <v>-13887</v>
      </c>
      <c r="F166" s="38">
        <v>52873635</v>
      </c>
      <c r="G166" s="36">
        <v>53873635</v>
      </c>
      <c r="H166" s="39">
        <v>53873635</v>
      </c>
      <c r="I166" s="40">
        <v>53809403</v>
      </c>
      <c r="J166" s="36">
        <v>53746150</v>
      </c>
      <c r="K166" s="37">
        <v>53679986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>
        <v>100983</v>
      </c>
      <c r="E167" s="37">
        <v>100983</v>
      </c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/>
      <c r="D168" s="1"/>
      <c r="E168" s="2"/>
      <c r="F168" s="3"/>
      <c r="G168" s="1"/>
      <c r="H168" s="4"/>
      <c r="I168" s="5"/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/>
      <c r="D170" s="36"/>
      <c r="E170" s="37"/>
      <c r="F170" s="38"/>
      <c r="G170" s="36"/>
      <c r="H170" s="39"/>
      <c r="I170" s="40"/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-45825</v>
      </c>
      <c r="D171" s="1">
        <v>-61105</v>
      </c>
      <c r="E171" s="2">
        <v>12553</v>
      </c>
      <c r="F171" s="3">
        <v>-1131110</v>
      </c>
      <c r="G171" s="1">
        <v>-931110</v>
      </c>
      <c r="H171" s="4">
        <v>-931110</v>
      </c>
      <c r="I171" s="5">
        <v>-690638</v>
      </c>
      <c r="J171" s="1">
        <v>-749412</v>
      </c>
      <c r="K171" s="2">
        <v>-850431</v>
      </c>
    </row>
    <row r="172" spans="1:11" ht="13.15" customHeight="1" x14ac:dyDescent="0.25">
      <c r="A172" s="46" t="s">
        <v>44</v>
      </c>
      <c r="B172" s="28" t="s">
        <v>20</v>
      </c>
      <c r="C172" s="36">
        <v>4760</v>
      </c>
      <c r="D172" s="36">
        <v>-2347</v>
      </c>
      <c r="E172" s="37">
        <v>-3948</v>
      </c>
      <c r="F172" s="38">
        <v>-1101417</v>
      </c>
      <c r="G172" s="36">
        <v>-1101417</v>
      </c>
      <c r="H172" s="39">
        <v>-1101417</v>
      </c>
      <c r="I172" s="40">
        <v>-149795</v>
      </c>
      <c r="J172" s="36">
        <v>-177908</v>
      </c>
      <c r="K172" s="37">
        <v>-207237</v>
      </c>
    </row>
    <row r="173" spans="1:11" ht="13.15" customHeight="1" x14ac:dyDescent="0.25">
      <c r="A173" s="46" t="s">
        <v>45</v>
      </c>
      <c r="B173" s="28" t="s">
        <v>20</v>
      </c>
      <c r="C173" s="36">
        <v>2522784</v>
      </c>
      <c r="D173" s="36"/>
      <c r="E173" s="37"/>
      <c r="F173" s="38">
        <v>1129235</v>
      </c>
      <c r="G173" s="36">
        <v>1329235</v>
      </c>
      <c r="H173" s="39">
        <v>1329235</v>
      </c>
      <c r="I173" s="40">
        <v>2228898</v>
      </c>
      <c r="J173" s="36">
        <v>2160977</v>
      </c>
      <c r="K173" s="37">
        <v>2089760</v>
      </c>
    </row>
    <row r="174" spans="1:11" ht="13.15" customHeight="1" x14ac:dyDescent="0.25">
      <c r="A174" s="46" t="s">
        <v>46</v>
      </c>
      <c r="B174" s="48" t="s">
        <v>20</v>
      </c>
      <c r="C174" s="36">
        <v>697998</v>
      </c>
      <c r="D174" s="36">
        <v>-60667</v>
      </c>
      <c r="E174" s="37">
        <v>-91105</v>
      </c>
      <c r="F174" s="38">
        <v>3150245</v>
      </c>
      <c r="G174" s="36">
        <v>3999245</v>
      </c>
      <c r="H174" s="39">
        <v>3999245</v>
      </c>
      <c r="I174" s="40">
        <v>3519327</v>
      </c>
      <c r="J174" s="36">
        <v>3908073</v>
      </c>
      <c r="K174" s="37">
        <v>4315939</v>
      </c>
    </row>
    <row r="175" spans="1:11" ht="13.15" customHeight="1" x14ac:dyDescent="0.25">
      <c r="A175" s="46" t="s">
        <v>47</v>
      </c>
      <c r="B175" s="28" t="s">
        <v>20</v>
      </c>
      <c r="C175" s="36">
        <v>146288</v>
      </c>
      <c r="D175" s="36"/>
      <c r="E175" s="37"/>
      <c r="F175" s="38">
        <v>146287</v>
      </c>
      <c r="G175" s="36">
        <v>146287</v>
      </c>
      <c r="H175" s="39">
        <v>146287</v>
      </c>
      <c r="I175" s="40">
        <v>146287</v>
      </c>
      <c r="J175" s="36">
        <v>146287</v>
      </c>
      <c r="K175" s="37">
        <v>146287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122112564</v>
      </c>
      <c r="D180" s="62">
        <f t="shared" ref="D180:K180" si="31">D156+D159+D160+D163+D166+D167+SUM(D170:D176)+D179</f>
        <v>3321124</v>
      </c>
      <c r="E180" s="63">
        <f t="shared" si="31"/>
        <v>4230857</v>
      </c>
      <c r="F180" s="64">
        <f t="shared" si="31"/>
        <v>162380552</v>
      </c>
      <c r="G180" s="62">
        <f t="shared" si="31"/>
        <v>164829552</v>
      </c>
      <c r="H180" s="65">
        <f t="shared" si="31"/>
        <v>164829552</v>
      </c>
      <c r="I180" s="66">
        <f t="shared" si="31"/>
        <v>279806918</v>
      </c>
      <c r="J180" s="62">
        <f t="shared" si="31"/>
        <v>280457308</v>
      </c>
      <c r="K180" s="63">
        <f t="shared" si="31"/>
        <v>275291203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9656140</v>
      </c>
      <c r="D183" s="36">
        <v>5359383</v>
      </c>
      <c r="E183" s="37">
        <v>6805549</v>
      </c>
      <c r="F183" s="38">
        <v>9569472</v>
      </c>
      <c r="G183" s="36">
        <v>7969472</v>
      </c>
      <c r="H183" s="39">
        <v>7969472</v>
      </c>
      <c r="I183" s="40">
        <v>8359976</v>
      </c>
      <c r="J183" s="36">
        <v>8744535</v>
      </c>
      <c r="K183" s="37">
        <v>9146784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232016</v>
      </c>
      <c r="D184" s="29">
        <f t="shared" ref="D184:K184" si="32">D194+D197+D198+D201+D204+D205+SUM(D208:D214)+D217</f>
        <v>243703</v>
      </c>
      <c r="E184" s="30">
        <f t="shared" si="32"/>
        <v>82799</v>
      </c>
      <c r="F184" s="31">
        <f t="shared" si="32"/>
        <v>764500</v>
      </c>
      <c r="G184" s="29">
        <f t="shared" si="32"/>
        <v>767500</v>
      </c>
      <c r="H184" s="32">
        <f t="shared" si="32"/>
        <v>767500</v>
      </c>
      <c r="I184" s="33">
        <f t="shared" si="32"/>
        <v>713493</v>
      </c>
      <c r="J184" s="29">
        <f t="shared" si="32"/>
        <v>746310</v>
      </c>
      <c r="K184" s="30">
        <f t="shared" si="32"/>
        <v>780644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>
        <v>43586</v>
      </c>
      <c r="G185" s="36">
        <v>43586</v>
      </c>
      <c r="H185" s="39">
        <v>43586</v>
      </c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38095</v>
      </c>
      <c r="D188" s="36">
        <v>24490</v>
      </c>
      <c r="E188" s="37">
        <v>7446</v>
      </c>
      <c r="F188" s="38">
        <v>40468</v>
      </c>
      <c r="G188" s="36">
        <v>40468</v>
      </c>
      <c r="H188" s="39">
        <v>40468</v>
      </c>
      <c r="I188" s="40">
        <v>25816</v>
      </c>
      <c r="J188" s="36">
        <v>27004</v>
      </c>
      <c r="K188" s="37">
        <v>28245</v>
      </c>
    </row>
    <row r="189" spans="1:11" ht="13.15" customHeight="1" x14ac:dyDescent="0.25">
      <c r="A189" s="35" t="s">
        <v>24</v>
      </c>
      <c r="B189" s="28" t="s">
        <v>20</v>
      </c>
      <c r="C189" s="36">
        <v>30329</v>
      </c>
      <c r="D189" s="36">
        <v>41612</v>
      </c>
      <c r="E189" s="37">
        <v>28886</v>
      </c>
      <c r="F189" s="38">
        <v>131053</v>
      </c>
      <c r="G189" s="36">
        <v>121053</v>
      </c>
      <c r="H189" s="39">
        <v>121053</v>
      </c>
      <c r="I189" s="40">
        <v>126985</v>
      </c>
      <c r="J189" s="36">
        <v>132826</v>
      </c>
      <c r="K189" s="37">
        <v>138936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68424</v>
      </c>
      <c r="D194" s="29">
        <f t="shared" ref="D194:K194" si="33">SUM(D185:D193)</f>
        <v>66102</v>
      </c>
      <c r="E194" s="30">
        <f t="shared" si="33"/>
        <v>36332</v>
      </c>
      <c r="F194" s="31">
        <f t="shared" si="33"/>
        <v>215107</v>
      </c>
      <c r="G194" s="29">
        <f t="shared" si="33"/>
        <v>205107</v>
      </c>
      <c r="H194" s="32">
        <f t="shared" si="33"/>
        <v>205107</v>
      </c>
      <c r="I194" s="33">
        <f t="shared" si="33"/>
        <v>152801</v>
      </c>
      <c r="J194" s="29">
        <f t="shared" si="33"/>
        <v>159830</v>
      </c>
      <c r="K194" s="30">
        <f t="shared" si="33"/>
        <v>167181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>
        <v>12892</v>
      </c>
      <c r="G195" s="36">
        <v>12892</v>
      </c>
      <c r="H195" s="39">
        <v>12892</v>
      </c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12892</v>
      </c>
      <c r="G197" s="49">
        <f t="shared" si="34"/>
        <v>12892</v>
      </c>
      <c r="H197" s="52">
        <f t="shared" si="34"/>
        <v>12892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59386</v>
      </c>
      <c r="D202" s="36">
        <v>28912</v>
      </c>
      <c r="E202" s="37">
        <v>7690</v>
      </c>
      <c r="F202" s="38">
        <v>215642</v>
      </c>
      <c r="G202" s="36">
        <v>215642</v>
      </c>
      <c r="H202" s="39">
        <v>215642</v>
      </c>
      <c r="I202" s="40">
        <v>179599</v>
      </c>
      <c r="J202" s="36">
        <v>187856</v>
      </c>
      <c r="K202" s="37">
        <v>196500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59386</v>
      </c>
      <c r="D204" s="49">
        <f t="shared" si="36"/>
        <v>28912</v>
      </c>
      <c r="E204" s="50">
        <f t="shared" si="36"/>
        <v>7690</v>
      </c>
      <c r="F204" s="51">
        <f t="shared" si="36"/>
        <v>215642</v>
      </c>
      <c r="G204" s="49">
        <f t="shared" si="36"/>
        <v>215642</v>
      </c>
      <c r="H204" s="52">
        <f t="shared" si="36"/>
        <v>215642</v>
      </c>
      <c r="I204" s="53">
        <f t="shared" si="36"/>
        <v>179599</v>
      </c>
      <c r="J204" s="49">
        <f t="shared" si="36"/>
        <v>187856</v>
      </c>
      <c r="K204" s="50">
        <f t="shared" si="36"/>
        <v>196500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1657</v>
      </c>
      <c r="D209" s="1">
        <v>119</v>
      </c>
      <c r="E209" s="2">
        <v>2200</v>
      </c>
      <c r="F209" s="3">
        <v>20186</v>
      </c>
      <c r="G209" s="1">
        <v>20186</v>
      </c>
      <c r="H209" s="4">
        <v>20186</v>
      </c>
      <c r="I209" s="5">
        <v>24060</v>
      </c>
      <c r="J209" s="1">
        <v>25166</v>
      </c>
      <c r="K209" s="2">
        <v>26326</v>
      </c>
    </row>
    <row r="210" spans="1:11" ht="13.15" customHeight="1" x14ac:dyDescent="0.25">
      <c r="A210" s="46" t="s">
        <v>44</v>
      </c>
      <c r="B210" s="28" t="s">
        <v>20</v>
      </c>
      <c r="C210" s="36">
        <v>10172</v>
      </c>
      <c r="D210" s="36">
        <v>4024</v>
      </c>
      <c r="E210" s="37">
        <v>9664</v>
      </c>
      <c r="F210" s="38">
        <v>71369</v>
      </c>
      <c r="G210" s="36">
        <v>71369</v>
      </c>
      <c r="H210" s="39">
        <v>71369</v>
      </c>
      <c r="I210" s="40">
        <v>69160</v>
      </c>
      <c r="J210" s="36">
        <v>72342</v>
      </c>
      <c r="K210" s="37">
        <v>75670</v>
      </c>
    </row>
    <row r="211" spans="1:11" ht="13.15" customHeight="1" x14ac:dyDescent="0.25">
      <c r="A211" s="46" t="s">
        <v>45</v>
      </c>
      <c r="B211" s="28" t="s">
        <v>20</v>
      </c>
      <c r="C211" s="36">
        <v>6234</v>
      </c>
      <c r="D211" s="36">
        <v>97991</v>
      </c>
      <c r="E211" s="37">
        <v>9639</v>
      </c>
      <c r="F211" s="38">
        <v>100502</v>
      </c>
      <c r="G211" s="36">
        <v>100502</v>
      </c>
      <c r="H211" s="39">
        <v>100502</v>
      </c>
      <c r="I211" s="40">
        <v>139122</v>
      </c>
      <c r="J211" s="36">
        <v>145523</v>
      </c>
      <c r="K211" s="37">
        <v>152217</v>
      </c>
    </row>
    <row r="212" spans="1:11" ht="13.15" customHeight="1" x14ac:dyDescent="0.25">
      <c r="A212" s="46" t="s">
        <v>46</v>
      </c>
      <c r="B212" s="48" t="s">
        <v>20</v>
      </c>
      <c r="C212" s="36">
        <v>86143</v>
      </c>
      <c r="D212" s="36">
        <v>46555</v>
      </c>
      <c r="E212" s="37">
        <v>17274</v>
      </c>
      <c r="F212" s="38">
        <v>128802</v>
      </c>
      <c r="G212" s="36">
        <v>141802</v>
      </c>
      <c r="H212" s="39">
        <v>141802</v>
      </c>
      <c r="I212" s="40">
        <v>148751</v>
      </c>
      <c r="J212" s="36">
        <v>155593</v>
      </c>
      <c r="K212" s="37">
        <v>162750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9888156</v>
      </c>
      <c r="D219" s="62">
        <f t="shared" si="39"/>
        <v>5603086</v>
      </c>
      <c r="E219" s="63">
        <f t="shared" si="39"/>
        <v>6888348</v>
      </c>
      <c r="F219" s="64">
        <f t="shared" si="39"/>
        <v>10333972</v>
      </c>
      <c r="G219" s="62">
        <f t="shared" si="39"/>
        <v>8736972</v>
      </c>
      <c r="H219" s="65">
        <f t="shared" si="39"/>
        <v>8736972</v>
      </c>
      <c r="I219" s="66">
        <f t="shared" si="39"/>
        <v>9073469</v>
      </c>
      <c r="J219" s="62">
        <f t="shared" si="39"/>
        <v>9490845</v>
      </c>
      <c r="K219" s="63">
        <f t="shared" si="39"/>
        <v>9927428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0.60063751905078033</v>
      </c>
      <c r="D221" s="6">
        <f t="shared" si="40"/>
        <v>0.20417397355601949</v>
      </c>
      <c r="E221" s="7">
        <f t="shared" si="40"/>
        <v>0.19737205145500941</v>
      </c>
      <c r="F221" s="8">
        <f t="shared" si="40"/>
        <v>0.44301720500679764</v>
      </c>
      <c r="G221" s="6">
        <f t="shared" si="40"/>
        <v>0</v>
      </c>
      <c r="H221" s="9">
        <f t="shared" si="40"/>
        <v>0</v>
      </c>
      <c r="I221" s="10">
        <f t="shared" si="40"/>
        <v>0.98719759844605337</v>
      </c>
      <c r="J221" s="6">
        <f t="shared" si="40"/>
        <v>0.97721724979658253</v>
      </c>
      <c r="K221" s="7">
        <f t="shared" si="40"/>
        <v>0.98215394165114833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0.83043669623679861</v>
      </c>
      <c r="D222" s="6">
        <f t="shared" si="41"/>
        <v>0.30109604034643539</v>
      </c>
      <c r="E222" s="7">
        <f t="shared" si="41"/>
        <v>0.3634788317592012</v>
      </c>
      <c r="F222" s="8">
        <f t="shared" si="41"/>
        <v>0.98751529864970611</v>
      </c>
      <c r="G222" s="6">
        <f t="shared" si="41"/>
        <v>0</v>
      </c>
      <c r="H222" s="9">
        <f t="shared" si="41"/>
        <v>0</v>
      </c>
      <c r="I222" s="10">
        <f t="shared" si="41"/>
        <v>2.6748880618796034</v>
      </c>
      <c r="J222" s="6">
        <f t="shared" si="41"/>
        <v>1.3734292332296685</v>
      </c>
      <c r="K222" s="7">
        <f t="shared" si="41"/>
        <v>1.3838743759555272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1.9000174298199159E-3</v>
      </c>
      <c r="D223" s="6">
        <f t="shared" si="42"/>
        <v>7.5680847515683325E-2</v>
      </c>
      <c r="E223" s="7">
        <f t="shared" si="42"/>
        <v>2.0048795677543672E-2</v>
      </c>
      <c r="F223" s="8">
        <f t="shared" si="42"/>
        <v>4.7080761247812481E-3</v>
      </c>
      <c r="G223" s="6">
        <f t="shared" si="42"/>
        <v>4.656325220128002E-3</v>
      </c>
      <c r="H223" s="9">
        <f t="shared" si="42"/>
        <v>4.656325220128002E-3</v>
      </c>
      <c r="I223" s="10">
        <f t="shared" si="42"/>
        <v>2.5499476749892224E-3</v>
      </c>
      <c r="J223" s="6">
        <f t="shared" si="42"/>
        <v>2.6610467215922931E-3</v>
      </c>
      <c r="K223" s="7">
        <f t="shared" si="42"/>
        <v>2.8357026722717325E-3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6.7567404448243343E-2</v>
      </c>
      <c r="D224" s="6">
        <f t="shared" si="43"/>
        <v>0.57680455607378678</v>
      </c>
      <c r="E224" s="7">
        <f t="shared" si="43"/>
        <v>0.61901936959820081</v>
      </c>
      <c r="F224" s="8">
        <f t="shared" si="43"/>
        <v>6.290470055798307E-2</v>
      </c>
      <c r="G224" s="6">
        <f t="shared" si="43"/>
        <v>4.656325220128002E-3</v>
      </c>
      <c r="H224" s="9">
        <f t="shared" si="43"/>
        <v>4.656325220128002E-3</v>
      </c>
      <c r="I224" s="10">
        <f t="shared" si="43"/>
        <v>8.2469344092485949E-2</v>
      </c>
      <c r="J224" s="6">
        <f t="shared" si="43"/>
        <v>4.5483963641268353E-2</v>
      </c>
      <c r="K224" s="7">
        <f t="shared" si="43"/>
        <v>4.8816104014773043E-2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88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13185769</v>
      </c>
      <c r="D5" s="29">
        <f t="shared" ref="D5:K5" si="0">D15+D18+D19+D22+D25+D26+SUM(D29:D35)+D38</f>
        <v>28715520</v>
      </c>
      <c r="E5" s="30">
        <f t="shared" si="0"/>
        <v>39327377</v>
      </c>
      <c r="F5" s="31">
        <f t="shared" si="0"/>
        <v>31648630</v>
      </c>
      <c r="G5" s="29">
        <f t="shared" si="0"/>
        <v>33493634</v>
      </c>
      <c r="H5" s="32">
        <f t="shared" si="0"/>
        <v>33493634</v>
      </c>
      <c r="I5" s="33">
        <f t="shared" si="0"/>
        <v>31958450</v>
      </c>
      <c r="J5" s="29">
        <f t="shared" si="0"/>
        <v>39240200</v>
      </c>
      <c r="K5" s="30">
        <f t="shared" si="0"/>
        <v>25217200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>
        <v>15619806</v>
      </c>
      <c r="G6" s="36">
        <v>15619806</v>
      </c>
      <c r="H6" s="39">
        <v>15619806</v>
      </c>
      <c r="I6" s="40">
        <v>16964450</v>
      </c>
      <c r="J6" s="36">
        <v>17077200</v>
      </c>
      <c r="K6" s="37">
        <v>18217200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>
        <v>3995299</v>
      </c>
      <c r="E8" s="37">
        <v>17996764</v>
      </c>
      <c r="F8" s="38">
        <v>1500000</v>
      </c>
      <c r="G8" s="36">
        <v>2300000</v>
      </c>
      <c r="H8" s="39">
        <v>2300000</v>
      </c>
      <c r="I8" s="40">
        <v>13494000</v>
      </c>
      <c r="J8" s="36">
        <v>8000000</v>
      </c>
      <c r="K8" s="37">
        <v>7000000</v>
      </c>
    </row>
    <row r="9" spans="1:11" ht="13.15" customHeight="1" x14ac:dyDescent="0.25">
      <c r="A9" s="35" t="s">
        <v>23</v>
      </c>
      <c r="B9" s="28" t="s">
        <v>20</v>
      </c>
      <c r="C9" s="36">
        <v>3696774</v>
      </c>
      <c r="D9" s="36">
        <v>15047409</v>
      </c>
      <c r="E9" s="37">
        <v>20992723</v>
      </c>
      <c r="F9" s="38">
        <v>11011000</v>
      </c>
      <c r="G9" s="36">
        <v>11011000</v>
      </c>
      <c r="H9" s="39">
        <v>11011000</v>
      </c>
      <c r="I9" s="40">
        <v>1000000</v>
      </c>
      <c r="J9" s="36">
        <v>14163000</v>
      </c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3696774</v>
      </c>
      <c r="D15" s="29">
        <f t="shared" ref="D15:K15" si="1">SUM(D6:D14)</f>
        <v>19042708</v>
      </c>
      <c r="E15" s="30">
        <f t="shared" si="1"/>
        <v>38989487</v>
      </c>
      <c r="F15" s="31">
        <f t="shared" si="1"/>
        <v>28130806</v>
      </c>
      <c r="G15" s="29">
        <f t="shared" si="1"/>
        <v>28930806</v>
      </c>
      <c r="H15" s="32">
        <f t="shared" si="1"/>
        <v>28930806</v>
      </c>
      <c r="I15" s="33">
        <f t="shared" si="1"/>
        <v>31458450</v>
      </c>
      <c r="J15" s="29">
        <f t="shared" si="1"/>
        <v>39240200</v>
      </c>
      <c r="K15" s="30">
        <f t="shared" si="1"/>
        <v>25217200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>
        <v>9576611</v>
      </c>
      <c r="E17" s="42"/>
      <c r="F17" s="43">
        <v>2097824</v>
      </c>
      <c r="G17" s="41">
        <v>2097824</v>
      </c>
      <c r="H17" s="44">
        <v>2097824</v>
      </c>
      <c r="I17" s="45">
        <v>500000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9576611</v>
      </c>
      <c r="E18" s="50">
        <f t="shared" si="2"/>
        <v>0</v>
      </c>
      <c r="F18" s="51">
        <f t="shared" si="2"/>
        <v>2097824</v>
      </c>
      <c r="G18" s="49">
        <f t="shared" si="2"/>
        <v>2097824</v>
      </c>
      <c r="H18" s="52">
        <f t="shared" si="2"/>
        <v>2097824</v>
      </c>
      <c r="I18" s="53">
        <f t="shared" si="2"/>
        <v>500000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>
        <v>300000</v>
      </c>
      <c r="G23" s="36">
        <v>50001</v>
      </c>
      <c r="H23" s="39">
        <v>50001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300000</v>
      </c>
      <c r="G25" s="49">
        <f t="shared" si="4"/>
        <v>50001</v>
      </c>
      <c r="H25" s="52">
        <f t="shared" si="4"/>
        <v>50001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470000</v>
      </c>
      <c r="G28" s="41">
        <v>1970000</v>
      </c>
      <c r="H28" s="44">
        <v>1970000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470000</v>
      </c>
      <c r="G29" s="29">
        <f t="shared" si="5"/>
        <v>1970000</v>
      </c>
      <c r="H29" s="32">
        <f t="shared" si="5"/>
        <v>1970000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96201</v>
      </c>
      <c r="E30" s="2">
        <v>165750</v>
      </c>
      <c r="F30" s="3">
        <v>120000</v>
      </c>
      <c r="G30" s="1">
        <v>60002</v>
      </c>
      <c r="H30" s="4">
        <v>60002</v>
      </c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9488995</v>
      </c>
      <c r="D31" s="36"/>
      <c r="E31" s="37"/>
      <c r="F31" s="38">
        <v>530000</v>
      </c>
      <c r="G31" s="36">
        <v>385001</v>
      </c>
      <c r="H31" s="39">
        <v>385001</v>
      </c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>
        <v>172140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8757384</v>
      </c>
      <c r="G75" s="29">
        <f t="shared" si="14"/>
        <v>9806199</v>
      </c>
      <c r="H75" s="32">
        <f t="shared" si="14"/>
        <v>9806199</v>
      </c>
      <c r="I75" s="33">
        <f t="shared" si="14"/>
        <v>1500000</v>
      </c>
      <c r="J75" s="29">
        <f t="shared" si="14"/>
        <v>1</v>
      </c>
      <c r="K75" s="30">
        <f t="shared" si="14"/>
        <v>1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>
        <v>4688567</v>
      </c>
      <c r="G78" s="36">
        <v>4688567</v>
      </c>
      <c r="H78" s="39">
        <v>4688567</v>
      </c>
      <c r="I78" s="40">
        <v>500000</v>
      </c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>
        <v>4068817</v>
      </c>
      <c r="G79" s="36">
        <v>5117632</v>
      </c>
      <c r="H79" s="39">
        <v>5117632</v>
      </c>
      <c r="I79" s="40">
        <v>1000000</v>
      </c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8757384</v>
      </c>
      <c r="G85" s="29">
        <f t="shared" si="15"/>
        <v>9806199</v>
      </c>
      <c r="H85" s="32">
        <f t="shared" si="15"/>
        <v>9806199</v>
      </c>
      <c r="I85" s="33">
        <f t="shared" si="15"/>
        <v>1500000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>
        <v>1</v>
      </c>
      <c r="K102" s="37">
        <v>1</v>
      </c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13185769</v>
      </c>
      <c r="D110" s="29">
        <f t="shared" ref="D110:K110" si="21">D120+D123+D124+D127+D130+D131+SUM(D134:D140)+D143</f>
        <v>28715520</v>
      </c>
      <c r="E110" s="30">
        <f t="shared" si="21"/>
        <v>39327377</v>
      </c>
      <c r="F110" s="31">
        <f t="shared" si="21"/>
        <v>40406014</v>
      </c>
      <c r="G110" s="29">
        <f t="shared" si="21"/>
        <v>43299833</v>
      </c>
      <c r="H110" s="32">
        <f t="shared" si="21"/>
        <v>43299833</v>
      </c>
      <c r="I110" s="33">
        <f t="shared" si="21"/>
        <v>33458450</v>
      </c>
      <c r="J110" s="29">
        <f t="shared" si="21"/>
        <v>39240201</v>
      </c>
      <c r="K110" s="30">
        <f t="shared" si="21"/>
        <v>25217201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>
        <v>15619806</v>
      </c>
      <c r="G111" s="36">
        <v>15619806</v>
      </c>
      <c r="H111" s="39">
        <v>15619806</v>
      </c>
      <c r="I111" s="40">
        <v>16964450</v>
      </c>
      <c r="J111" s="36">
        <v>17077200</v>
      </c>
      <c r="K111" s="37">
        <v>18217200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>
        <v>3995299</v>
      </c>
      <c r="E113" s="37">
        <v>17996764</v>
      </c>
      <c r="F113" s="38">
        <v>6188567</v>
      </c>
      <c r="G113" s="36">
        <v>6988567</v>
      </c>
      <c r="H113" s="39">
        <v>6988567</v>
      </c>
      <c r="I113" s="40">
        <v>13994000</v>
      </c>
      <c r="J113" s="36">
        <v>8000000</v>
      </c>
      <c r="K113" s="37">
        <v>7000000</v>
      </c>
    </row>
    <row r="114" spans="1:11" ht="13.15" customHeight="1" x14ac:dyDescent="0.25">
      <c r="A114" s="35" t="s">
        <v>23</v>
      </c>
      <c r="B114" s="28" t="s">
        <v>20</v>
      </c>
      <c r="C114" s="36">
        <v>3696774</v>
      </c>
      <c r="D114" s="36">
        <v>15047409</v>
      </c>
      <c r="E114" s="37">
        <v>20992723</v>
      </c>
      <c r="F114" s="38">
        <v>15079817</v>
      </c>
      <c r="G114" s="36">
        <v>16128632</v>
      </c>
      <c r="H114" s="39">
        <v>16128632</v>
      </c>
      <c r="I114" s="40">
        <v>2000000</v>
      </c>
      <c r="J114" s="36">
        <v>14163000</v>
      </c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3696774</v>
      </c>
      <c r="D120" s="29">
        <f t="shared" ref="D120:K120" si="22">SUM(D111:D119)</f>
        <v>19042708</v>
      </c>
      <c r="E120" s="30">
        <f t="shared" si="22"/>
        <v>38989487</v>
      </c>
      <c r="F120" s="31">
        <f t="shared" si="22"/>
        <v>36888190</v>
      </c>
      <c r="G120" s="29">
        <f t="shared" si="22"/>
        <v>38737005</v>
      </c>
      <c r="H120" s="32">
        <f t="shared" si="22"/>
        <v>38737005</v>
      </c>
      <c r="I120" s="33">
        <f t="shared" si="22"/>
        <v>32958450</v>
      </c>
      <c r="J120" s="29">
        <f t="shared" si="22"/>
        <v>39240200</v>
      </c>
      <c r="K120" s="30">
        <f t="shared" si="22"/>
        <v>25217200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>
        <v>9576611</v>
      </c>
      <c r="E122" s="42"/>
      <c r="F122" s="43">
        <v>2097824</v>
      </c>
      <c r="G122" s="41">
        <v>2097824</v>
      </c>
      <c r="H122" s="44">
        <v>2097824</v>
      </c>
      <c r="I122" s="45">
        <v>500000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9576611</v>
      </c>
      <c r="E123" s="50">
        <f t="shared" si="23"/>
        <v>0</v>
      </c>
      <c r="F123" s="51">
        <f t="shared" si="23"/>
        <v>2097824</v>
      </c>
      <c r="G123" s="49">
        <f t="shared" si="23"/>
        <v>2097824</v>
      </c>
      <c r="H123" s="52">
        <f t="shared" si="23"/>
        <v>2097824</v>
      </c>
      <c r="I123" s="53">
        <f t="shared" si="23"/>
        <v>500000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>
        <v>300000</v>
      </c>
      <c r="G128" s="36">
        <v>50001</v>
      </c>
      <c r="H128" s="39">
        <v>50001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300000</v>
      </c>
      <c r="G130" s="49">
        <f t="shared" si="25"/>
        <v>50001</v>
      </c>
      <c r="H130" s="52">
        <f t="shared" si="25"/>
        <v>50001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>
        <v>470000</v>
      </c>
      <c r="G133" s="41">
        <v>1970000</v>
      </c>
      <c r="H133" s="44">
        <v>1970000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470000</v>
      </c>
      <c r="G134" s="29">
        <f t="shared" si="26"/>
        <v>1970000</v>
      </c>
      <c r="H134" s="32">
        <f t="shared" si="26"/>
        <v>1970000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96201</v>
      </c>
      <c r="E135" s="2">
        <v>165750</v>
      </c>
      <c r="F135" s="3">
        <v>120000</v>
      </c>
      <c r="G135" s="1">
        <v>60002</v>
      </c>
      <c r="H135" s="4">
        <v>60002</v>
      </c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9488995</v>
      </c>
      <c r="D136" s="36"/>
      <c r="E136" s="37"/>
      <c r="F136" s="38">
        <v>530000</v>
      </c>
      <c r="G136" s="36">
        <v>385001</v>
      </c>
      <c r="H136" s="39">
        <v>385001</v>
      </c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>
        <v>172140</v>
      </c>
      <c r="F137" s="38"/>
      <c r="G137" s="36"/>
      <c r="H137" s="39"/>
      <c r="I137" s="40"/>
      <c r="J137" s="36">
        <v>1</v>
      </c>
      <c r="K137" s="37">
        <v>1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13185769</v>
      </c>
      <c r="D144" s="62">
        <f t="shared" si="28"/>
        <v>28715520</v>
      </c>
      <c r="E144" s="63">
        <f t="shared" si="28"/>
        <v>39327377</v>
      </c>
      <c r="F144" s="64">
        <f t="shared" si="28"/>
        <v>40406014</v>
      </c>
      <c r="G144" s="62">
        <f t="shared" si="28"/>
        <v>43299833</v>
      </c>
      <c r="H144" s="65">
        <f t="shared" si="28"/>
        <v>43299833</v>
      </c>
      <c r="I144" s="66">
        <f t="shared" si="28"/>
        <v>33458450</v>
      </c>
      <c r="J144" s="62">
        <f t="shared" si="28"/>
        <v>39240201</v>
      </c>
      <c r="K144" s="63">
        <f t="shared" si="28"/>
        <v>25217201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723721362</v>
      </c>
      <c r="D146" s="29">
        <f t="shared" ref="D146:K146" si="29">D156+D159+D160+D163+D166+D167+SUM(D170:D176)+D179</f>
        <v>716502159</v>
      </c>
      <c r="E146" s="30">
        <f t="shared" si="29"/>
        <v>728719810</v>
      </c>
      <c r="F146" s="31">
        <f t="shared" si="29"/>
        <v>672213056</v>
      </c>
      <c r="G146" s="29">
        <f t="shared" si="29"/>
        <v>674058060</v>
      </c>
      <c r="H146" s="32">
        <f t="shared" si="29"/>
        <v>674058060</v>
      </c>
      <c r="I146" s="33">
        <f t="shared" si="29"/>
        <v>683157086</v>
      </c>
      <c r="J146" s="29">
        <f t="shared" si="29"/>
        <v>679092009</v>
      </c>
      <c r="K146" s="30">
        <f t="shared" si="29"/>
        <v>669544158</v>
      </c>
    </row>
    <row r="147" spans="1:11" ht="13.15" customHeight="1" x14ac:dyDescent="0.25">
      <c r="A147" s="35" t="s">
        <v>19</v>
      </c>
      <c r="B147" s="28" t="s">
        <v>20</v>
      </c>
      <c r="C147" s="36">
        <v>-13064060</v>
      </c>
      <c r="D147" s="36">
        <v>23683647</v>
      </c>
      <c r="E147" s="37">
        <v>24826830</v>
      </c>
      <c r="F147" s="38">
        <v>262772132</v>
      </c>
      <c r="G147" s="36">
        <v>262772132</v>
      </c>
      <c r="H147" s="39">
        <v>262772132</v>
      </c>
      <c r="I147" s="40">
        <v>290117706</v>
      </c>
      <c r="J147" s="36">
        <v>285604921</v>
      </c>
      <c r="K147" s="37">
        <v>275604921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>
        <v>-2113993</v>
      </c>
      <c r="F148" s="38">
        <v>4894646</v>
      </c>
      <c r="G148" s="36">
        <v>4894646</v>
      </c>
      <c r="H148" s="39">
        <v>4894646</v>
      </c>
      <c r="I148" s="40">
        <v>3815717</v>
      </c>
      <c r="J148" s="36">
        <v>3815717</v>
      </c>
      <c r="K148" s="37">
        <v>3815717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>
        <v>-4150237</v>
      </c>
      <c r="E149" s="37">
        <v>-4659557</v>
      </c>
      <c r="F149" s="38">
        <v>8198144</v>
      </c>
      <c r="G149" s="36">
        <v>8998144</v>
      </c>
      <c r="H149" s="39">
        <v>8998144</v>
      </c>
      <c r="I149" s="40">
        <v>8098144</v>
      </c>
      <c r="J149" s="36">
        <v>8098144</v>
      </c>
      <c r="K149" s="37">
        <v>8098144</v>
      </c>
    </row>
    <row r="150" spans="1:11" ht="13.15" customHeight="1" x14ac:dyDescent="0.25">
      <c r="A150" s="35" t="s">
        <v>23</v>
      </c>
      <c r="B150" s="28" t="s">
        <v>20</v>
      </c>
      <c r="C150" s="36">
        <v>12095537</v>
      </c>
      <c r="D150" s="36">
        <v>543026998</v>
      </c>
      <c r="E150" s="37">
        <v>544230661</v>
      </c>
      <c r="F150" s="38">
        <v>142311365</v>
      </c>
      <c r="G150" s="36">
        <v>142311365</v>
      </c>
      <c r="H150" s="39">
        <v>142311365</v>
      </c>
      <c r="I150" s="40">
        <v>137211365</v>
      </c>
      <c r="J150" s="36">
        <v>137211365</v>
      </c>
      <c r="K150" s="37">
        <v>137211365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>
        <v>-4770840</v>
      </c>
      <c r="F151" s="38">
        <v>75018615</v>
      </c>
      <c r="G151" s="36">
        <v>75018615</v>
      </c>
      <c r="H151" s="39">
        <v>75018615</v>
      </c>
      <c r="I151" s="40">
        <v>59914892</v>
      </c>
      <c r="J151" s="36">
        <v>59914892</v>
      </c>
      <c r="K151" s="37">
        <v>59914892</v>
      </c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>
        <v>-728136</v>
      </c>
      <c r="F152" s="38">
        <v>1341314</v>
      </c>
      <c r="G152" s="36">
        <v>1341314</v>
      </c>
      <c r="H152" s="39">
        <v>1341314</v>
      </c>
      <c r="I152" s="40">
        <v>344916</v>
      </c>
      <c r="J152" s="36">
        <v>344916</v>
      </c>
      <c r="K152" s="37">
        <v>344916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-968523</v>
      </c>
      <c r="D156" s="36">
        <f t="shared" ref="D156:K156" si="30">SUM(D147:D155)</f>
        <v>562560408</v>
      </c>
      <c r="E156" s="37">
        <f t="shared" si="30"/>
        <v>556784965</v>
      </c>
      <c r="F156" s="38">
        <f t="shared" si="30"/>
        <v>494536216</v>
      </c>
      <c r="G156" s="36">
        <f t="shared" si="30"/>
        <v>495336216</v>
      </c>
      <c r="H156" s="39">
        <f t="shared" si="30"/>
        <v>495336216</v>
      </c>
      <c r="I156" s="40">
        <f t="shared" si="30"/>
        <v>499502740</v>
      </c>
      <c r="J156" s="36">
        <f t="shared" si="30"/>
        <v>494989955</v>
      </c>
      <c r="K156" s="37">
        <f t="shared" si="30"/>
        <v>484989955</v>
      </c>
    </row>
    <row r="157" spans="1:11" ht="0.95" customHeight="1" x14ac:dyDescent="0.25">
      <c r="A157" s="47"/>
      <c r="B157" s="48" t="s">
        <v>20</v>
      </c>
      <c r="C157" s="36">
        <v>-172</v>
      </c>
      <c r="D157" s="36">
        <v>45147113</v>
      </c>
      <c r="E157" s="37">
        <v>44130033</v>
      </c>
      <c r="F157" s="38">
        <v>14678856</v>
      </c>
      <c r="G157" s="36">
        <v>14678856</v>
      </c>
      <c r="H157" s="39">
        <v>14678856</v>
      </c>
      <c r="I157" s="40">
        <v>11643085</v>
      </c>
      <c r="J157" s="36">
        <v>11643085</v>
      </c>
      <c r="K157" s="37">
        <v>11643085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-172</v>
      </c>
      <c r="D159" s="36">
        <v>45147113</v>
      </c>
      <c r="E159" s="37">
        <v>44130033</v>
      </c>
      <c r="F159" s="38">
        <v>14678856</v>
      </c>
      <c r="G159" s="36">
        <v>14678856</v>
      </c>
      <c r="H159" s="39">
        <v>14678856</v>
      </c>
      <c r="I159" s="40">
        <v>11643085</v>
      </c>
      <c r="J159" s="36">
        <v>11643085</v>
      </c>
      <c r="K159" s="37">
        <v>11643085</v>
      </c>
    </row>
    <row r="160" spans="1:11" ht="13.15" customHeight="1" x14ac:dyDescent="0.25">
      <c r="A160" s="46" t="s">
        <v>106</v>
      </c>
      <c r="B160" s="28" t="s">
        <v>20</v>
      </c>
      <c r="C160" s="36">
        <v>394675</v>
      </c>
      <c r="D160" s="36">
        <v>394675</v>
      </c>
      <c r="E160" s="37">
        <v>394675</v>
      </c>
      <c r="F160" s="38">
        <v>394675</v>
      </c>
      <c r="G160" s="36">
        <v>394675</v>
      </c>
      <c r="H160" s="39">
        <v>394675</v>
      </c>
      <c r="I160" s="40">
        <v>394674</v>
      </c>
      <c r="J160" s="36">
        <v>395772</v>
      </c>
      <c r="K160" s="37">
        <v>395772</v>
      </c>
    </row>
    <row r="161" spans="1:11" ht="0.95" customHeight="1" x14ac:dyDescent="0.25">
      <c r="A161" s="47"/>
      <c r="B161" s="28" t="s">
        <v>20</v>
      </c>
      <c r="C161" s="1">
        <v>51685691</v>
      </c>
      <c r="D161" s="1">
        <v>60154012</v>
      </c>
      <c r="E161" s="2">
        <v>78246261</v>
      </c>
      <c r="F161" s="3">
        <v>58500000</v>
      </c>
      <c r="G161" s="1">
        <v>58500000</v>
      </c>
      <c r="H161" s="4">
        <v>58500000</v>
      </c>
      <c r="I161" s="5">
        <v>77000000</v>
      </c>
      <c r="J161" s="1">
        <v>77500000</v>
      </c>
      <c r="K161" s="2">
        <v>78000000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51685691</v>
      </c>
      <c r="D163" s="36">
        <v>60154012</v>
      </c>
      <c r="E163" s="37">
        <v>78246261</v>
      </c>
      <c r="F163" s="38">
        <v>58500000</v>
      </c>
      <c r="G163" s="36">
        <v>58500000</v>
      </c>
      <c r="H163" s="39">
        <v>58500000</v>
      </c>
      <c r="I163" s="40">
        <v>77000000</v>
      </c>
      <c r="J163" s="36">
        <v>77500000</v>
      </c>
      <c r="K163" s="37">
        <v>78000000</v>
      </c>
    </row>
    <row r="164" spans="1:11" ht="0.95" customHeight="1" x14ac:dyDescent="0.25">
      <c r="A164" s="47"/>
      <c r="B164" s="48" t="s">
        <v>20</v>
      </c>
      <c r="C164" s="36">
        <v>671666376</v>
      </c>
      <c r="D164" s="36">
        <v>46332613</v>
      </c>
      <c r="E164" s="37">
        <v>42964993</v>
      </c>
      <c r="F164" s="38">
        <v>579974</v>
      </c>
      <c r="G164" s="36">
        <v>379974</v>
      </c>
      <c r="H164" s="39">
        <v>379974</v>
      </c>
      <c r="I164" s="40">
        <v>-367623</v>
      </c>
      <c r="J164" s="36">
        <v>-367623</v>
      </c>
      <c r="K164" s="37">
        <v>-367623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671666376</v>
      </c>
      <c r="D166" s="36">
        <v>46332613</v>
      </c>
      <c r="E166" s="37">
        <v>42964993</v>
      </c>
      <c r="F166" s="38">
        <v>579974</v>
      </c>
      <c r="G166" s="36">
        <v>379974</v>
      </c>
      <c r="H166" s="39">
        <v>379974</v>
      </c>
      <c r="I166" s="40">
        <v>-367623</v>
      </c>
      <c r="J166" s="36">
        <v>-367623</v>
      </c>
      <c r="K166" s="37">
        <v>-367623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779995</v>
      </c>
      <c r="D168" s="1">
        <v>1173374</v>
      </c>
      <c r="E168" s="2">
        <v>589700</v>
      </c>
      <c r="F168" s="3">
        <v>960003</v>
      </c>
      <c r="G168" s="1">
        <v>960003</v>
      </c>
      <c r="H168" s="4">
        <v>960003</v>
      </c>
      <c r="I168" s="5">
        <v>531903</v>
      </c>
      <c r="J168" s="1">
        <v>478513</v>
      </c>
      <c r="K168" s="2">
        <v>430662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779995</v>
      </c>
      <c r="D170" s="36">
        <v>1173374</v>
      </c>
      <c r="E170" s="37">
        <v>589700</v>
      </c>
      <c r="F170" s="38">
        <v>960003</v>
      </c>
      <c r="G170" s="36">
        <v>960003</v>
      </c>
      <c r="H170" s="39">
        <v>960003</v>
      </c>
      <c r="I170" s="40">
        <v>531903</v>
      </c>
      <c r="J170" s="36">
        <v>478513</v>
      </c>
      <c r="K170" s="37">
        <v>430662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>
        <v>158893</v>
      </c>
      <c r="E171" s="2">
        <v>177137</v>
      </c>
      <c r="F171" s="3">
        <v>139819</v>
      </c>
      <c r="G171" s="1">
        <v>1579821</v>
      </c>
      <c r="H171" s="4">
        <v>1579821</v>
      </c>
      <c r="I171" s="5">
        <v>-127686</v>
      </c>
      <c r="J171" s="1">
        <v>-127686</v>
      </c>
      <c r="K171" s="2">
        <v>-127686</v>
      </c>
    </row>
    <row r="172" spans="1:11" ht="13.15" customHeight="1" x14ac:dyDescent="0.25">
      <c r="A172" s="46" t="s">
        <v>44</v>
      </c>
      <c r="B172" s="28" t="s">
        <v>20</v>
      </c>
      <c r="C172" s="36">
        <v>163320</v>
      </c>
      <c r="D172" s="36">
        <v>581071</v>
      </c>
      <c r="E172" s="37">
        <v>517549</v>
      </c>
      <c r="F172" s="38">
        <v>854377</v>
      </c>
      <c r="G172" s="36">
        <v>659379</v>
      </c>
      <c r="H172" s="39">
        <v>659379</v>
      </c>
      <c r="I172" s="40">
        <v>210857</v>
      </c>
      <c r="J172" s="36">
        <v>210857</v>
      </c>
      <c r="K172" s="37">
        <v>210857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>
        <v>3447203</v>
      </c>
      <c r="F173" s="38">
        <v>477031</v>
      </c>
      <c r="G173" s="36">
        <v>477031</v>
      </c>
      <c r="H173" s="39">
        <v>477031</v>
      </c>
      <c r="I173" s="40">
        <v>377031</v>
      </c>
      <c r="J173" s="36">
        <v>377031</v>
      </c>
      <c r="K173" s="37">
        <v>377031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>
        <v>1467294</v>
      </c>
      <c r="F174" s="38">
        <v>389141</v>
      </c>
      <c r="G174" s="36">
        <v>389141</v>
      </c>
      <c r="H174" s="39">
        <v>389141</v>
      </c>
      <c r="I174" s="40">
        <v>289141</v>
      </c>
      <c r="J174" s="36">
        <v>289141</v>
      </c>
      <c r="K174" s="37">
        <v>289141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>
        <v>100702964</v>
      </c>
      <c r="G175" s="36">
        <v>100702964</v>
      </c>
      <c r="H175" s="39">
        <v>100702964</v>
      </c>
      <c r="I175" s="40">
        <v>93702964</v>
      </c>
      <c r="J175" s="36">
        <v>93702964</v>
      </c>
      <c r="K175" s="37">
        <v>93702964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723721362</v>
      </c>
      <c r="D180" s="62">
        <f t="shared" ref="D180:K180" si="31">D156+D159+D160+D163+D166+D167+SUM(D170:D176)+D179</f>
        <v>716502159</v>
      </c>
      <c r="E180" s="63">
        <f t="shared" si="31"/>
        <v>728719810</v>
      </c>
      <c r="F180" s="64">
        <f t="shared" si="31"/>
        <v>672213056</v>
      </c>
      <c r="G180" s="62">
        <f t="shared" si="31"/>
        <v>674058060</v>
      </c>
      <c r="H180" s="65">
        <f t="shared" si="31"/>
        <v>674058060</v>
      </c>
      <c r="I180" s="66">
        <f t="shared" si="31"/>
        <v>683157086</v>
      </c>
      <c r="J180" s="62">
        <f t="shared" si="31"/>
        <v>679092009</v>
      </c>
      <c r="K180" s="63">
        <f t="shared" si="31"/>
        <v>669544158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33450796</v>
      </c>
      <c r="D183" s="36">
        <v>33308932</v>
      </c>
      <c r="E183" s="37">
        <v>37331616</v>
      </c>
      <c r="F183" s="38">
        <v>12796103</v>
      </c>
      <c r="G183" s="36">
        <v>12796103</v>
      </c>
      <c r="H183" s="39">
        <v>12796103</v>
      </c>
      <c r="I183" s="40">
        <v>2422836</v>
      </c>
      <c r="J183" s="36">
        <v>2422836</v>
      </c>
      <c r="K183" s="37">
        <v>2422836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109427693</v>
      </c>
      <c r="E184" s="30">
        <f t="shared" si="32"/>
        <v>95314362</v>
      </c>
      <c r="F184" s="31">
        <f t="shared" si="32"/>
        <v>90548972</v>
      </c>
      <c r="G184" s="29">
        <f t="shared" si="32"/>
        <v>92053542</v>
      </c>
      <c r="H184" s="32">
        <f t="shared" si="32"/>
        <v>92053542</v>
      </c>
      <c r="I184" s="33">
        <f t="shared" si="32"/>
        <v>7640109</v>
      </c>
      <c r="J184" s="29">
        <f t="shared" si="32"/>
        <v>7520391</v>
      </c>
      <c r="K184" s="30">
        <f t="shared" si="32"/>
        <v>7605391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76118761</v>
      </c>
      <c r="E187" s="37">
        <v>94297282</v>
      </c>
      <c r="F187" s="38">
        <v>68559602</v>
      </c>
      <c r="G187" s="36">
        <v>80309602</v>
      </c>
      <c r="H187" s="39">
        <v>80309602</v>
      </c>
      <c r="I187" s="40">
        <v>3894609</v>
      </c>
      <c r="J187" s="36">
        <v>3770391</v>
      </c>
      <c r="K187" s="37">
        <v>3845391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>
        <v>21190273</v>
      </c>
      <c r="G188" s="36">
        <v>10750000</v>
      </c>
      <c r="H188" s="39">
        <v>10750000</v>
      </c>
      <c r="I188" s="40">
        <v>2500000</v>
      </c>
      <c r="J188" s="36">
        <v>2500000</v>
      </c>
      <c r="K188" s="37">
        <v>2500000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>
        <v>1000000</v>
      </c>
      <c r="J192" s="1">
        <v>1000000</v>
      </c>
      <c r="K192" s="2">
        <v>1000000</v>
      </c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76118761</v>
      </c>
      <c r="E194" s="30">
        <f t="shared" si="33"/>
        <v>94297282</v>
      </c>
      <c r="F194" s="31">
        <f t="shared" si="33"/>
        <v>89749875</v>
      </c>
      <c r="G194" s="29">
        <f t="shared" si="33"/>
        <v>91059602</v>
      </c>
      <c r="H194" s="32">
        <f t="shared" si="33"/>
        <v>91059602</v>
      </c>
      <c r="I194" s="33">
        <f t="shared" si="33"/>
        <v>7394609</v>
      </c>
      <c r="J194" s="29">
        <f t="shared" si="33"/>
        <v>7270391</v>
      </c>
      <c r="K194" s="30">
        <f t="shared" si="33"/>
        <v>7345391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>
        <v>33308932</v>
      </c>
      <c r="E195" s="37">
        <v>1017080</v>
      </c>
      <c r="F195" s="38">
        <v>299097</v>
      </c>
      <c r="G195" s="36">
        <v>299097</v>
      </c>
      <c r="H195" s="39">
        <v>299097</v>
      </c>
      <c r="I195" s="40">
        <v>245500</v>
      </c>
      <c r="J195" s="36">
        <v>250000</v>
      </c>
      <c r="K195" s="37">
        <v>260000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33308932</v>
      </c>
      <c r="E197" s="50">
        <f t="shared" si="34"/>
        <v>1017080</v>
      </c>
      <c r="F197" s="51">
        <f t="shared" si="34"/>
        <v>299097</v>
      </c>
      <c r="G197" s="49">
        <f t="shared" si="34"/>
        <v>299097</v>
      </c>
      <c r="H197" s="52">
        <f t="shared" si="34"/>
        <v>299097</v>
      </c>
      <c r="I197" s="53">
        <f t="shared" si="34"/>
        <v>245500</v>
      </c>
      <c r="J197" s="49">
        <f t="shared" si="34"/>
        <v>250000</v>
      </c>
      <c r="K197" s="50">
        <f t="shared" si="34"/>
        <v>260000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>
        <v>500000</v>
      </c>
      <c r="G202" s="36">
        <v>694843</v>
      </c>
      <c r="H202" s="39">
        <v>694843</v>
      </c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500000</v>
      </c>
      <c r="G204" s="49">
        <f t="shared" si="36"/>
        <v>694843</v>
      </c>
      <c r="H204" s="52">
        <f t="shared" si="36"/>
        <v>694843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33450796</v>
      </c>
      <c r="D219" s="62">
        <f t="shared" si="39"/>
        <v>142736625</v>
      </c>
      <c r="E219" s="63">
        <f t="shared" si="39"/>
        <v>132645978</v>
      </c>
      <c r="F219" s="64">
        <f t="shared" si="39"/>
        <v>103345075</v>
      </c>
      <c r="G219" s="62">
        <f t="shared" si="39"/>
        <v>104849645</v>
      </c>
      <c r="H219" s="65">
        <f t="shared" si="39"/>
        <v>104849645</v>
      </c>
      <c r="I219" s="66">
        <f t="shared" si="39"/>
        <v>10062945</v>
      </c>
      <c r="J219" s="62">
        <f t="shared" si="39"/>
        <v>9943227</v>
      </c>
      <c r="K219" s="63">
        <f t="shared" si="39"/>
        <v>10028227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0.2167346672700752</v>
      </c>
      <c r="G221" s="6">
        <f t="shared" si="40"/>
        <v>0.22647198200510379</v>
      </c>
      <c r="H221" s="9">
        <f t="shared" si="40"/>
        <v>0.22647198200510379</v>
      </c>
      <c r="I221" s="10">
        <f t="shared" si="40"/>
        <v>4.4831724123502434E-2</v>
      </c>
      <c r="J221" s="6">
        <f t="shared" si="40"/>
        <v>2.5484069258462767E-8</v>
      </c>
      <c r="K221" s="7">
        <f t="shared" si="40"/>
        <v>3.9655471675861248E-8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0.68437898632106975</v>
      </c>
      <c r="G222" s="6">
        <f t="shared" si="41"/>
        <v>0.76634261227812872</v>
      </c>
      <c r="H222" s="9">
        <f t="shared" si="41"/>
        <v>0.76634261227812872</v>
      </c>
      <c r="I222" s="10">
        <f t="shared" si="41"/>
        <v>0.61910917618856576</v>
      </c>
      <c r="J222" s="6">
        <f t="shared" si="41"/>
        <v>4.1273945079237719E-7</v>
      </c>
      <c r="K222" s="7">
        <f t="shared" si="41"/>
        <v>4.1273945079237719E-7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0.15305982952750707</v>
      </c>
      <c r="E223" s="7">
        <f t="shared" si="42"/>
        <v>0.13097391911388787</v>
      </c>
      <c r="F223" s="8">
        <f t="shared" si="42"/>
        <v>0.13497479493354408</v>
      </c>
      <c r="G223" s="6">
        <f t="shared" si="42"/>
        <v>0.13684120589124674</v>
      </c>
      <c r="H223" s="9">
        <f t="shared" si="42"/>
        <v>0.13684120589124674</v>
      </c>
      <c r="I223" s="10">
        <f t="shared" si="42"/>
        <v>1.1198720812410927E-2</v>
      </c>
      <c r="J223" s="6">
        <f t="shared" si="42"/>
        <v>1.1088461321308671E-2</v>
      </c>
      <c r="K223" s="7">
        <f t="shared" si="42"/>
        <v>1.1373096191480638E-2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0</v>
      </c>
      <c r="D224" s="6">
        <f t="shared" si="43"/>
        <v>0.15305982952750707</v>
      </c>
      <c r="E224" s="7">
        <f t="shared" si="43"/>
        <v>0.13097391911388787</v>
      </c>
      <c r="F224" s="8">
        <f t="shared" si="43"/>
        <v>0.14802879304579541</v>
      </c>
      <c r="G224" s="6">
        <f t="shared" si="43"/>
        <v>0.15141850587574421</v>
      </c>
      <c r="H224" s="9">
        <f t="shared" si="43"/>
        <v>0.15141850587574421</v>
      </c>
      <c r="I224" s="10">
        <f t="shared" si="43"/>
        <v>1.3397391174131733E-2</v>
      </c>
      <c r="J224" s="6">
        <f t="shared" si="43"/>
        <v>1.108846279576144E-2</v>
      </c>
      <c r="K224" s="7">
        <f t="shared" si="43"/>
        <v>1.1373097686879913E-2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89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127500359</v>
      </c>
      <c r="D5" s="29">
        <f t="shared" ref="D5:K5" si="0">D15+D18+D19+D22+D25+D26+SUM(D29:D35)+D38</f>
        <v>132072879</v>
      </c>
      <c r="E5" s="30">
        <f t="shared" si="0"/>
        <v>154185854</v>
      </c>
      <c r="F5" s="31">
        <f t="shared" si="0"/>
        <v>11357000</v>
      </c>
      <c r="G5" s="29">
        <f t="shared" si="0"/>
        <v>89687089</v>
      </c>
      <c r="H5" s="32">
        <f t="shared" si="0"/>
        <v>89687089</v>
      </c>
      <c r="I5" s="33">
        <f t="shared" si="0"/>
        <v>4250000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>
        <v>3000000</v>
      </c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9773175</v>
      </c>
      <c r="D8" s="36">
        <v>9779895</v>
      </c>
      <c r="E8" s="37">
        <v>10057105</v>
      </c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>
        <v>46372372</v>
      </c>
      <c r="H9" s="39">
        <v>46372372</v>
      </c>
      <c r="I9" s="40">
        <v>250000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>
        <v>-1801657</v>
      </c>
      <c r="D11" s="36">
        <v>365067</v>
      </c>
      <c r="E11" s="37">
        <v>365067</v>
      </c>
      <c r="F11" s="38">
        <v>8677000</v>
      </c>
      <c r="G11" s="36">
        <v>40634717</v>
      </c>
      <c r="H11" s="39">
        <v>40634717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7971518</v>
      </c>
      <c r="D15" s="29">
        <f t="shared" ref="D15:K15" si="1">SUM(D6:D14)</f>
        <v>10144962</v>
      </c>
      <c r="E15" s="30">
        <f t="shared" si="1"/>
        <v>10422172</v>
      </c>
      <c r="F15" s="31">
        <f t="shared" si="1"/>
        <v>8677000</v>
      </c>
      <c r="G15" s="29">
        <f t="shared" si="1"/>
        <v>87007089</v>
      </c>
      <c r="H15" s="32">
        <f t="shared" si="1"/>
        <v>87007089</v>
      </c>
      <c r="I15" s="33">
        <f t="shared" si="1"/>
        <v>3250000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117058801</v>
      </c>
      <c r="D23" s="36">
        <v>117058801</v>
      </c>
      <c r="E23" s="37">
        <v>137050642</v>
      </c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117058801</v>
      </c>
      <c r="D25" s="49">
        <f t="shared" si="4"/>
        <v>117058801</v>
      </c>
      <c r="E25" s="50">
        <f t="shared" si="4"/>
        <v>137050642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21643</v>
      </c>
      <c r="D30" s="1">
        <v>345478</v>
      </c>
      <c r="E30" s="2">
        <v>517644</v>
      </c>
      <c r="F30" s="3"/>
      <c r="G30" s="1"/>
      <c r="H30" s="4"/>
      <c r="I30" s="5">
        <v>300000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>
        <v>2448397</v>
      </c>
      <c r="D31" s="36">
        <v>4141154</v>
      </c>
      <c r="E31" s="37">
        <v>4454477</v>
      </c>
      <c r="F31" s="38">
        <v>1340000</v>
      </c>
      <c r="G31" s="36">
        <v>1340000</v>
      </c>
      <c r="H31" s="39">
        <v>1340000</v>
      </c>
      <c r="I31" s="40">
        <v>450000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382484</v>
      </c>
      <c r="E32" s="37">
        <v>382484</v>
      </c>
      <c r="F32" s="38"/>
      <c r="G32" s="36"/>
      <c r="H32" s="39"/>
      <c r="I32" s="40">
        <v>250000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>
        <v>1358435</v>
      </c>
      <c r="F33" s="38">
        <v>1340000</v>
      </c>
      <c r="G33" s="36">
        <v>1340000</v>
      </c>
      <c r="H33" s="39">
        <v>1340000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-108722</v>
      </c>
      <c r="D40" s="29">
        <f t="shared" ref="D40:K40" si="7">D50+D53+D54+D57+D60+D61+SUM(D64:D70)+D73</f>
        <v>-108722</v>
      </c>
      <c r="E40" s="30">
        <f t="shared" si="7"/>
        <v>-138959</v>
      </c>
      <c r="F40" s="31">
        <f t="shared" si="7"/>
        <v>12975000</v>
      </c>
      <c r="G40" s="29">
        <f t="shared" si="7"/>
        <v>12975000</v>
      </c>
      <c r="H40" s="32">
        <f t="shared" si="7"/>
        <v>12975000</v>
      </c>
      <c r="I40" s="33">
        <f t="shared" si="7"/>
        <v>33000000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-108722</v>
      </c>
      <c r="D44" s="36">
        <v>-108722</v>
      </c>
      <c r="E44" s="37">
        <v>-138959</v>
      </c>
      <c r="F44" s="38">
        <v>12975000</v>
      </c>
      <c r="G44" s="36">
        <v>12975000</v>
      </c>
      <c r="H44" s="39">
        <v>12975000</v>
      </c>
      <c r="I44" s="40">
        <v>33000000</v>
      </c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-108722</v>
      </c>
      <c r="D50" s="29">
        <f t="shared" ref="D50:K50" si="8">SUM(D41:D49)</f>
        <v>-108722</v>
      </c>
      <c r="E50" s="30">
        <f t="shared" si="8"/>
        <v>-138959</v>
      </c>
      <c r="F50" s="31">
        <f t="shared" si="8"/>
        <v>12975000</v>
      </c>
      <c r="G50" s="29">
        <f t="shared" si="8"/>
        <v>12975000</v>
      </c>
      <c r="H50" s="32">
        <f t="shared" si="8"/>
        <v>12975000</v>
      </c>
      <c r="I50" s="33">
        <f t="shared" si="8"/>
        <v>33000000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580572</v>
      </c>
      <c r="D75" s="29">
        <f t="shared" ref="D75:K75" si="14">D85+D88+D89+D92+D95+D96+SUM(D99:D105)+D108</f>
        <v>2105070</v>
      </c>
      <c r="E75" s="30">
        <f t="shared" si="14"/>
        <v>2108860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2500000</v>
      </c>
      <c r="J75" s="29">
        <f t="shared" si="14"/>
        <v>8799000</v>
      </c>
      <c r="K75" s="30">
        <f t="shared" si="14"/>
        <v>9150000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>
        <v>1597882</v>
      </c>
      <c r="E76" s="37">
        <v>1597882</v>
      </c>
      <c r="F76" s="38"/>
      <c r="G76" s="36"/>
      <c r="H76" s="39"/>
      <c r="I76" s="40">
        <v>2000000</v>
      </c>
      <c r="J76" s="36">
        <v>8799000</v>
      </c>
      <c r="K76" s="37">
        <v>9150000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1597882</v>
      </c>
      <c r="E85" s="30">
        <f t="shared" si="15"/>
        <v>1597882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2000000</v>
      </c>
      <c r="J85" s="29">
        <f t="shared" si="15"/>
        <v>8799000</v>
      </c>
      <c r="K85" s="30">
        <f t="shared" si="15"/>
        <v>9150000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>
        <v>580572</v>
      </c>
      <c r="D102" s="36">
        <v>507188</v>
      </c>
      <c r="E102" s="37">
        <v>510978</v>
      </c>
      <c r="F102" s="38"/>
      <c r="G102" s="36"/>
      <c r="H102" s="39"/>
      <c r="I102" s="40">
        <v>500000</v>
      </c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127972209</v>
      </c>
      <c r="D110" s="29">
        <f t="shared" ref="D110:K110" si="21">D120+D123+D124+D127+D130+D131+SUM(D134:D140)+D143</f>
        <v>134069227</v>
      </c>
      <c r="E110" s="30">
        <f t="shared" si="21"/>
        <v>156155755</v>
      </c>
      <c r="F110" s="31">
        <f t="shared" si="21"/>
        <v>24332000</v>
      </c>
      <c r="G110" s="29">
        <f t="shared" si="21"/>
        <v>102662089</v>
      </c>
      <c r="H110" s="32">
        <f t="shared" si="21"/>
        <v>102662089</v>
      </c>
      <c r="I110" s="33">
        <f t="shared" si="21"/>
        <v>39750000</v>
      </c>
      <c r="J110" s="29">
        <f t="shared" si="21"/>
        <v>8799000</v>
      </c>
      <c r="K110" s="30">
        <f t="shared" si="21"/>
        <v>9150000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1597882</v>
      </c>
      <c r="E111" s="37">
        <v>1597882</v>
      </c>
      <c r="F111" s="38"/>
      <c r="G111" s="36"/>
      <c r="H111" s="39"/>
      <c r="I111" s="40">
        <v>2000000</v>
      </c>
      <c r="J111" s="36">
        <v>8799000</v>
      </c>
      <c r="K111" s="37">
        <v>9150000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3000000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9773175</v>
      </c>
      <c r="D113" s="36">
        <v>9779895</v>
      </c>
      <c r="E113" s="37">
        <v>10057105</v>
      </c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-108722</v>
      </c>
      <c r="D114" s="36">
        <v>-108722</v>
      </c>
      <c r="E114" s="37">
        <v>-138959</v>
      </c>
      <c r="F114" s="38">
        <v>12975000</v>
      </c>
      <c r="G114" s="36">
        <v>59347372</v>
      </c>
      <c r="H114" s="39">
        <v>59347372</v>
      </c>
      <c r="I114" s="40">
        <v>33250000</v>
      </c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>
        <v>-1801657</v>
      </c>
      <c r="D116" s="36">
        <v>365067</v>
      </c>
      <c r="E116" s="37">
        <v>365067</v>
      </c>
      <c r="F116" s="38">
        <v>8677000</v>
      </c>
      <c r="G116" s="36">
        <v>40634717</v>
      </c>
      <c r="H116" s="39">
        <v>40634717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7862796</v>
      </c>
      <c r="D120" s="29">
        <f t="shared" ref="D120:K120" si="22">SUM(D111:D119)</f>
        <v>11634122</v>
      </c>
      <c r="E120" s="30">
        <f t="shared" si="22"/>
        <v>11881095</v>
      </c>
      <c r="F120" s="31">
        <f t="shared" si="22"/>
        <v>21652000</v>
      </c>
      <c r="G120" s="29">
        <f t="shared" si="22"/>
        <v>99982089</v>
      </c>
      <c r="H120" s="32">
        <f t="shared" si="22"/>
        <v>99982089</v>
      </c>
      <c r="I120" s="33">
        <f t="shared" si="22"/>
        <v>38250000</v>
      </c>
      <c r="J120" s="29">
        <f t="shared" si="22"/>
        <v>8799000</v>
      </c>
      <c r="K120" s="30">
        <f t="shared" si="22"/>
        <v>9150000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117058801</v>
      </c>
      <c r="D128" s="36">
        <v>117058801</v>
      </c>
      <c r="E128" s="37">
        <v>137050642</v>
      </c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117058801</v>
      </c>
      <c r="D130" s="49">
        <f t="shared" si="25"/>
        <v>117058801</v>
      </c>
      <c r="E130" s="50">
        <f t="shared" si="25"/>
        <v>137050642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21643</v>
      </c>
      <c r="D135" s="1">
        <v>345478</v>
      </c>
      <c r="E135" s="2">
        <v>517644</v>
      </c>
      <c r="F135" s="3"/>
      <c r="G135" s="1"/>
      <c r="H135" s="4"/>
      <c r="I135" s="5">
        <v>300000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>
        <v>2448397</v>
      </c>
      <c r="D136" s="36">
        <v>4141154</v>
      </c>
      <c r="E136" s="37">
        <v>4454477</v>
      </c>
      <c r="F136" s="38">
        <v>1340000</v>
      </c>
      <c r="G136" s="36">
        <v>1340000</v>
      </c>
      <c r="H136" s="39">
        <v>1340000</v>
      </c>
      <c r="I136" s="40">
        <v>450000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580572</v>
      </c>
      <c r="D137" s="36">
        <v>889672</v>
      </c>
      <c r="E137" s="37">
        <v>893462</v>
      </c>
      <c r="F137" s="38"/>
      <c r="G137" s="36"/>
      <c r="H137" s="39"/>
      <c r="I137" s="40">
        <v>750000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>
        <v>1358435</v>
      </c>
      <c r="F138" s="38">
        <v>1340000</v>
      </c>
      <c r="G138" s="36">
        <v>1340000</v>
      </c>
      <c r="H138" s="39">
        <v>1340000</v>
      </c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127972209</v>
      </c>
      <c r="D144" s="62">
        <f t="shared" si="28"/>
        <v>134069227</v>
      </c>
      <c r="E144" s="63">
        <f t="shared" si="28"/>
        <v>156155755</v>
      </c>
      <c r="F144" s="64">
        <f t="shared" si="28"/>
        <v>24332000</v>
      </c>
      <c r="G144" s="62">
        <f t="shared" si="28"/>
        <v>102662089</v>
      </c>
      <c r="H144" s="65">
        <f t="shared" si="28"/>
        <v>102662089</v>
      </c>
      <c r="I144" s="66">
        <f t="shared" si="28"/>
        <v>39750000</v>
      </c>
      <c r="J144" s="62">
        <f t="shared" si="28"/>
        <v>8799000</v>
      </c>
      <c r="K144" s="63">
        <f t="shared" si="28"/>
        <v>9150000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355445859</v>
      </c>
      <c r="D146" s="29">
        <f t="shared" ref="D146:K146" si="29">D156+D159+D160+D163+D166+D167+SUM(D170:D176)+D179</f>
        <v>319077322</v>
      </c>
      <c r="E146" s="30">
        <f t="shared" si="29"/>
        <v>338925432</v>
      </c>
      <c r="F146" s="31">
        <f t="shared" si="29"/>
        <v>520097753</v>
      </c>
      <c r="G146" s="29">
        <f t="shared" si="29"/>
        <v>552555470</v>
      </c>
      <c r="H146" s="32">
        <f t="shared" si="29"/>
        <v>552555470</v>
      </c>
      <c r="I146" s="33">
        <f t="shared" si="29"/>
        <v>1097319950</v>
      </c>
      <c r="J146" s="29">
        <f t="shared" si="29"/>
        <v>-6881618</v>
      </c>
      <c r="K146" s="30">
        <f t="shared" si="29"/>
        <v>-7236247</v>
      </c>
    </row>
    <row r="147" spans="1:11" ht="13.15" customHeight="1" x14ac:dyDescent="0.25">
      <c r="A147" s="35" t="s">
        <v>19</v>
      </c>
      <c r="B147" s="28" t="s">
        <v>20</v>
      </c>
      <c r="C147" s="36">
        <v>74194071</v>
      </c>
      <c r="D147" s="36">
        <v>75737888</v>
      </c>
      <c r="E147" s="37">
        <v>84260983</v>
      </c>
      <c r="F147" s="38">
        <v>163996591</v>
      </c>
      <c r="G147" s="36">
        <v>163996591</v>
      </c>
      <c r="H147" s="39">
        <v>163996591</v>
      </c>
      <c r="I147" s="40">
        <v>273978740</v>
      </c>
      <c r="J147" s="36">
        <v>6248227</v>
      </c>
      <c r="K147" s="37">
        <v>6484443</v>
      </c>
    </row>
    <row r="148" spans="1:11" ht="13.15" customHeight="1" x14ac:dyDescent="0.25">
      <c r="A148" s="35" t="s">
        <v>21</v>
      </c>
      <c r="B148" s="28" t="s">
        <v>20</v>
      </c>
      <c r="C148" s="36">
        <v>12640413</v>
      </c>
      <c r="D148" s="36">
        <v>12005062</v>
      </c>
      <c r="E148" s="37">
        <v>13112085</v>
      </c>
      <c r="F148" s="38">
        <v>20879171</v>
      </c>
      <c r="G148" s="36">
        <v>20879171</v>
      </c>
      <c r="H148" s="39">
        <v>20879171</v>
      </c>
      <c r="I148" s="40">
        <v>34772158</v>
      </c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50539882</v>
      </c>
      <c r="D149" s="36">
        <v>46776632</v>
      </c>
      <c r="E149" s="37">
        <v>43819352</v>
      </c>
      <c r="F149" s="38">
        <v>110454944</v>
      </c>
      <c r="G149" s="36">
        <v>110454944</v>
      </c>
      <c r="H149" s="39">
        <v>110454944</v>
      </c>
      <c r="I149" s="40">
        <v>181125730</v>
      </c>
      <c r="J149" s="36">
        <v>-3640889</v>
      </c>
      <c r="K149" s="37">
        <v>-3804729</v>
      </c>
    </row>
    <row r="150" spans="1:11" ht="13.15" customHeight="1" x14ac:dyDescent="0.25">
      <c r="A150" s="35" t="s">
        <v>23</v>
      </c>
      <c r="B150" s="28" t="s">
        <v>20</v>
      </c>
      <c r="C150" s="36">
        <v>49068474</v>
      </c>
      <c r="D150" s="36">
        <v>23429324</v>
      </c>
      <c r="E150" s="37">
        <v>22131443</v>
      </c>
      <c r="F150" s="38">
        <v>88290045</v>
      </c>
      <c r="G150" s="36">
        <v>88290045</v>
      </c>
      <c r="H150" s="39">
        <v>88290045</v>
      </c>
      <c r="I150" s="40">
        <v>140958784</v>
      </c>
      <c r="J150" s="36">
        <v>-1585013</v>
      </c>
      <c r="K150" s="37">
        <v>-1656339</v>
      </c>
    </row>
    <row r="151" spans="1:11" ht="13.15" customHeight="1" x14ac:dyDescent="0.25">
      <c r="A151" s="35" t="s">
        <v>24</v>
      </c>
      <c r="B151" s="28" t="s">
        <v>20</v>
      </c>
      <c r="C151" s="36">
        <v>-28645626</v>
      </c>
      <c r="D151" s="36">
        <v>-32845245</v>
      </c>
      <c r="E151" s="37">
        <v>-36380606</v>
      </c>
      <c r="F151" s="38">
        <v>30045075</v>
      </c>
      <c r="G151" s="36">
        <v>30545075</v>
      </c>
      <c r="H151" s="39">
        <v>30545075</v>
      </c>
      <c r="I151" s="40">
        <v>171197063</v>
      </c>
      <c r="J151" s="36">
        <v>-2405978</v>
      </c>
      <c r="K151" s="37">
        <v>-2514247</v>
      </c>
    </row>
    <row r="152" spans="1:11" ht="13.15" customHeight="1" x14ac:dyDescent="0.25">
      <c r="A152" s="35" t="s">
        <v>25</v>
      </c>
      <c r="B152" s="28" t="s">
        <v>20</v>
      </c>
      <c r="C152" s="36">
        <v>1307953</v>
      </c>
      <c r="D152" s="36">
        <v>3214473</v>
      </c>
      <c r="E152" s="37">
        <v>1894075</v>
      </c>
      <c r="F152" s="38">
        <v>12532320</v>
      </c>
      <c r="G152" s="36">
        <v>44490037</v>
      </c>
      <c r="H152" s="39">
        <v>44490037</v>
      </c>
      <c r="I152" s="40">
        <v>7537309</v>
      </c>
      <c r="J152" s="36">
        <v>-3012177</v>
      </c>
      <c r="K152" s="37">
        <v>-3147725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-562967</v>
      </c>
      <c r="G155" s="41">
        <v>-562967</v>
      </c>
      <c r="H155" s="44">
        <v>-562967</v>
      </c>
      <c r="I155" s="45">
        <v>-590552</v>
      </c>
      <c r="J155" s="41">
        <v>-617717</v>
      </c>
      <c r="K155" s="42">
        <v>-645515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159105167</v>
      </c>
      <c r="D156" s="36">
        <f t="shared" ref="D156:K156" si="30">SUM(D147:D155)</f>
        <v>128318134</v>
      </c>
      <c r="E156" s="37">
        <f t="shared" si="30"/>
        <v>128837332</v>
      </c>
      <c r="F156" s="38">
        <f t="shared" si="30"/>
        <v>425635179</v>
      </c>
      <c r="G156" s="36">
        <f t="shared" si="30"/>
        <v>458092896</v>
      </c>
      <c r="H156" s="39">
        <f t="shared" si="30"/>
        <v>458092896</v>
      </c>
      <c r="I156" s="40">
        <f t="shared" si="30"/>
        <v>808979232</v>
      </c>
      <c r="J156" s="36">
        <f t="shared" si="30"/>
        <v>-5013547</v>
      </c>
      <c r="K156" s="37">
        <f t="shared" si="30"/>
        <v>-5284112</v>
      </c>
    </row>
    <row r="157" spans="1:11" ht="0.95" customHeight="1" x14ac:dyDescent="0.25">
      <c r="A157" s="47"/>
      <c r="B157" s="48" t="s">
        <v>20</v>
      </c>
      <c r="C157" s="36">
        <v>1582178</v>
      </c>
      <c r="D157" s="36">
        <v>1404598</v>
      </c>
      <c r="E157" s="37">
        <v>1234529</v>
      </c>
      <c r="F157" s="38">
        <v>11080266</v>
      </c>
      <c r="G157" s="36">
        <v>11080266</v>
      </c>
      <c r="H157" s="39">
        <v>11080266</v>
      </c>
      <c r="I157" s="40">
        <v>21675617</v>
      </c>
      <c r="J157" s="36">
        <v>-470354</v>
      </c>
      <c r="K157" s="37">
        <v>-491520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1582178</v>
      </c>
      <c r="D159" s="36">
        <v>1404598</v>
      </c>
      <c r="E159" s="37">
        <v>1234529</v>
      </c>
      <c r="F159" s="38">
        <v>11080266</v>
      </c>
      <c r="G159" s="36">
        <v>11080266</v>
      </c>
      <c r="H159" s="39">
        <v>11080266</v>
      </c>
      <c r="I159" s="40">
        <v>21675617</v>
      </c>
      <c r="J159" s="36">
        <v>-470354</v>
      </c>
      <c r="K159" s="37">
        <v>-491520</v>
      </c>
    </row>
    <row r="160" spans="1:11" ht="13.15" customHeight="1" x14ac:dyDescent="0.25">
      <c r="A160" s="46" t="s">
        <v>106</v>
      </c>
      <c r="B160" s="28" t="s">
        <v>20</v>
      </c>
      <c r="C160" s="36">
        <v>1151058</v>
      </c>
      <c r="D160" s="36">
        <v>1151058</v>
      </c>
      <c r="E160" s="37">
        <v>1151058</v>
      </c>
      <c r="F160" s="38">
        <v>1151058</v>
      </c>
      <c r="G160" s="36">
        <v>1151058</v>
      </c>
      <c r="H160" s="39">
        <v>1151058</v>
      </c>
      <c r="I160" s="40">
        <v>1151058</v>
      </c>
      <c r="J160" s="36"/>
      <c r="K160" s="37"/>
    </row>
    <row r="161" spans="1:11" ht="0.95" customHeight="1" x14ac:dyDescent="0.25">
      <c r="A161" s="47"/>
      <c r="B161" s="28" t="s">
        <v>20</v>
      </c>
      <c r="C161" s="1">
        <v>51845372</v>
      </c>
      <c r="D161" s="1">
        <v>28537851</v>
      </c>
      <c r="E161" s="2">
        <v>28727247</v>
      </c>
      <c r="F161" s="3">
        <v>52041248</v>
      </c>
      <c r="G161" s="1">
        <v>52041248</v>
      </c>
      <c r="H161" s="4">
        <v>52041248</v>
      </c>
      <c r="I161" s="5">
        <v>28727247</v>
      </c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51845372</v>
      </c>
      <c r="D163" s="36">
        <v>28537851</v>
      </c>
      <c r="E163" s="37">
        <v>28727247</v>
      </c>
      <c r="F163" s="38">
        <v>52041248</v>
      </c>
      <c r="G163" s="36">
        <v>52041248</v>
      </c>
      <c r="H163" s="39">
        <v>52041248</v>
      </c>
      <c r="I163" s="40">
        <v>28727247</v>
      </c>
      <c r="J163" s="36"/>
      <c r="K163" s="37"/>
    </row>
    <row r="164" spans="1:11" ht="0.95" customHeight="1" x14ac:dyDescent="0.25">
      <c r="A164" s="47"/>
      <c r="B164" s="48" t="s">
        <v>20</v>
      </c>
      <c r="C164" s="36">
        <v>122147642</v>
      </c>
      <c r="D164" s="36">
        <v>118035459</v>
      </c>
      <c r="E164" s="37">
        <v>137499571</v>
      </c>
      <c r="F164" s="38"/>
      <c r="G164" s="36"/>
      <c r="H164" s="39"/>
      <c r="I164" s="40">
        <v>168258378</v>
      </c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122147642</v>
      </c>
      <c r="D166" s="36">
        <v>118035459</v>
      </c>
      <c r="E166" s="37">
        <v>137499571</v>
      </c>
      <c r="F166" s="38"/>
      <c r="G166" s="36"/>
      <c r="H166" s="39"/>
      <c r="I166" s="40">
        <v>168258378</v>
      </c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2383783</v>
      </c>
      <c r="D168" s="1">
        <v>2155729</v>
      </c>
      <c r="E168" s="2">
        <v>1729763</v>
      </c>
      <c r="F168" s="3">
        <v>2155728</v>
      </c>
      <c r="G168" s="1">
        <v>2155728</v>
      </c>
      <c r="H168" s="4">
        <v>2155728</v>
      </c>
      <c r="I168" s="5">
        <v>4625431</v>
      </c>
      <c r="J168" s="1"/>
      <c r="K168" s="2"/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2383783</v>
      </c>
      <c r="D170" s="36">
        <v>2155729</v>
      </c>
      <c r="E170" s="37">
        <v>1729763</v>
      </c>
      <c r="F170" s="38">
        <v>2155728</v>
      </c>
      <c r="G170" s="36">
        <v>2155728</v>
      </c>
      <c r="H170" s="39">
        <v>2155728</v>
      </c>
      <c r="I170" s="40">
        <v>4625431</v>
      </c>
      <c r="J170" s="36"/>
      <c r="K170" s="37"/>
    </row>
    <row r="171" spans="1:11" ht="13.15" customHeight="1" x14ac:dyDescent="0.25">
      <c r="A171" s="46" t="s">
        <v>43</v>
      </c>
      <c r="B171" s="28" t="s">
        <v>20</v>
      </c>
      <c r="C171" s="1">
        <v>848303</v>
      </c>
      <c r="D171" s="1">
        <v>822646</v>
      </c>
      <c r="E171" s="2">
        <v>646639</v>
      </c>
      <c r="F171" s="3">
        <v>2736012</v>
      </c>
      <c r="G171" s="1">
        <v>2736012</v>
      </c>
      <c r="H171" s="4">
        <v>2736012</v>
      </c>
      <c r="I171" s="5">
        <v>4624300</v>
      </c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245125</v>
      </c>
      <c r="D172" s="36">
        <v>23003090</v>
      </c>
      <c r="E172" s="37">
        <v>23126427</v>
      </c>
      <c r="F172" s="38">
        <v>1877898</v>
      </c>
      <c r="G172" s="36">
        <v>1877898</v>
      </c>
      <c r="H172" s="39">
        <v>1877898</v>
      </c>
      <c r="I172" s="40">
        <v>3784392</v>
      </c>
      <c r="J172" s="36"/>
      <c r="K172" s="37"/>
    </row>
    <row r="173" spans="1:11" ht="13.15" customHeight="1" x14ac:dyDescent="0.25">
      <c r="A173" s="46" t="s">
        <v>45</v>
      </c>
      <c r="B173" s="28" t="s">
        <v>20</v>
      </c>
      <c r="C173" s="36">
        <v>719564</v>
      </c>
      <c r="D173" s="36">
        <v>809385</v>
      </c>
      <c r="E173" s="37">
        <v>481969</v>
      </c>
      <c r="F173" s="38">
        <v>2047024</v>
      </c>
      <c r="G173" s="36">
        <v>2047024</v>
      </c>
      <c r="H173" s="39">
        <v>2047024</v>
      </c>
      <c r="I173" s="40">
        <v>4650291</v>
      </c>
      <c r="J173" s="36">
        <v>-447060</v>
      </c>
      <c r="K173" s="37">
        <v>-467178</v>
      </c>
    </row>
    <row r="174" spans="1:11" ht="13.15" customHeight="1" x14ac:dyDescent="0.25">
      <c r="A174" s="46" t="s">
        <v>46</v>
      </c>
      <c r="B174" s="48" t="s">
        <v>20</v>
      </c>
      <c r="C174" s="36">
        <v>2066270</v>
      </c>
      <c r="D174" s="36">
        <v>1487975</v>
      </c>
      <c r="E174" s="37">
        <v>2139500</v>
      </c>
      <c r="F174" s="38">
        <v>8021943</v>
      </c>
      <c r="G174" s="36">
        <v>8021943</v>
      </c>
      <c r="H174" s="39">
        <v>8021943</v>
      </c>
      <c r="I174" s="40">
        <v>14850106</v>
      </c>
      <c r="J174" s="36">
        <v>-950657</v>
      </c>
      <c r="K174" s="37">
        <v>-993437</v>
      </c>
    </row>
    <row r="175" spans="1:11" ht="13.15" customHeight="1" x14ac:dyDescent="0.25">
      <c r="A175" s="46" t="s">
        <v>47</v>
      </c>
      <c r="B175" s="28" t="s">
        <v>20</v>
      </c>
      <c r="C175" s="36">
        <v>13351397</v>
      </c>
      <c r="D175" s="36">
        <v>13351397</v>
      </c>
      <c r="E175" s="37">
        <v>13351397</v>
      </c>
      <c r="F175" s="38">
        <v>13351397</v>
      </c>
      <c r="G175" s="36">
        <v>13351397</v>
      </c>
      <c r="H175" s="39">
        <v>13351397</v>
      </c>
      <c r="I175" s="40">
        <v>35993898</v>
      </c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355445859</v>
      </c>
      <c r="D180" s="62">
        <f t="shared" ref="D180:K180" si="31">D156+D159+D160+D163+D166+D167+SUM(D170:D176)+D179</f>
        <v>319077322</v>
      </c>
      <c r="E180" s="63">
        <f t="shared" si="31"/>
        <v>338925432</v>
      </c>
      <c r="F180" s="64">
        <f t="shared" si="31"/>
        <v>520097753</v>
      </c>
      <c r="G180" s="62">
        <f t="shared" si="31"/>
        <v>552555470</v>
      </c>
      <c r="H180" s="65">
        <f t="shared" si="31"/>
        <v>552555470</v>
      </c>
      <c r="I180" s="66">
        <f t="shared" si="31"/>
        <v>1097319950</v>
      </c>
      <c r="J180" s="62">
        <f t="shared" si="31"/>
        <v>-6881618</v>
      </c>
      <c r="K180" s="63">
        <f t="shared" si="31"/>
        <v>-7236247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17600955</v>
      </c>
      <c r="D183" s="36">
        <v>39758236</v>
      </c>
      <c r="E183" s="37">
        <v>14949417</v>
      </c>
      <c r="F183" s="38">
        <v>15463446</v>
      </c>
      <c r="G183" s="36">
        <v>14963446</v>
      </c>
      <c r="H183" s="39">
        <v>14963446</v>
      </c>
      <c r="I183" s="40">
        <v>14991031</v>
      </c>
      <c r="J183" s="36">
        <v>15680618</v>
      </c>
      <c r="K183" s="37">
        <v>16386247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0</v>
      </c>
      <c r="E184" s="30">
        <f t="shared" si="32"/>
        <v>0</v>
      </c>
      <c r="F184" s="31">
        <f t="shared" si="32"/>
        <v>0</v>
      </c>
      <c r="G184" s="29">
        <f t="shared" si="32"/>
        <v>0</v>
      </c>
      <c r="H184" s="32">
        <f t="shared" si="32"/>
        <v>0</v>
      </c>
      <c r="I184" s="33">
        <f t="shared" si="32"/>
        <v>3019221</v>
      </c>
      <c r="J184" s="29">
        <f t="shared" si="32"/>
        <v>3073050</v>
      </c>
      <c r="K184" s="30">
        <f t="shared" si="32"/>
        <v>3127066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>
        <v>650000</v>
      </c>
      <c r="J187" s="36">
        <v>650000</v>
      </c>
      <c r="K187" s="37">
        <v>650000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650000</v>
      </c>
      <c r="J194" s="29">
        <f t="shared" si="33"/>
        <v>650000</v>
      </c>
      <c r="K194" s="30">
        <f t="shared" si="33"/>
        <v>650000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>
        <v>520856</v>
      </c>
      <c r="J196" s="41">
        <v>489661</v>
      </c>
      <c r="K196" s="42">
        <v>456674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520856</v>
      </c>
      <c r="J197" s="49">
        <f t="shared" si="34"/>
        <v>489661</v>
      </c>
      <c r="K197" s="50">
        <f t="shared" si="34"/>
        <v>456674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/>
      <c r="E202" s="37"/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0</v>
      </c>
      <c r="E204" s="50">
        <f t="shared" si="36"/>
        <v>0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>
        <v>50000</v>
      </c>
      <c r="J211" s="36">
        <v>52300</v>
      </c>
      <c r="K211" s="37">
        <v>54654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>
        <v>1798365</v>
      </c>
      <c r="J212" s="36">
        <v>1881089</v>
      </c>
      <c r="K212" s="37">
        <v>1965738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17600955</v>
      </c>
      <c r="D219" s="62">
        <f t="shared" si="39"/>
        <v>39758236</v>
      </c>
      <c r="E219" s="63">
        <f t="shared" si="39"/>
        <v>14949417</v>
      </c>
      <c r="F219" s="64">
        <f t="shared" si="39"/>
        <v>15463446</v>
      </c>
      <c r="G219" s="62">
        <f t="shared" si="39"/>
        <v>14963446</v>
      </c>
      <c r="H219" s="65">
        <f t="shared" si="39"/>
        <v>14963446</v>
      </c>
      <c r="I219" s="66">
        <f t="shared" si="39"/>
        <v>18010252</v>
      </c>
      <c r="J219" s="62">
        <f t="shared" si="39"/>
        <v>18753668</v>
      </c>
      <c r="K219" s="63">
        <f t="shared" si="39"/>
        <v>19513313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3.6871286640054795E-3</v>
      </c>
      <c r="D221" s="6">
        <f t="shared" si="40"/>
        <v>1.489042671962299E-2</v>
      </c>
      <c r="E221" s="7">
        <f t="shared" si="40"/>
        <v>1.2614975349451578E-2</v>
      </c>
      <c r="F221" s="8">
        <f t="shared" si="40"/>
        <v>0.53324839717244776</v>
      </c>
      <c r="G221" s="6">
        <f t="shared" si="40"/>
        <v>0.12638550536410767</v>
      </c>
      <c r="H221" s="9">
        <f t="shared" si="40"/>
        <v>0.12638550536410767</v>
      </c>
      <c r="I221" s="10">
        <f t="shared" si="40"/>
        <v>0.89308176100628933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2.680820444117947E-2</v>
      </c>
      <c r="D222" s="6">
        <f t="shared" si="41"/>
        <v>5.0212187482362142E-2</v>
      </c>
      <c r="E222" s="7">
        <f t="shared" si="41"/>
        <v>0.1317710918091321</v>
      </c>
      <c r="F222" s="8">
        <f t="shared" si="41"/>
        <v>0.83907558509274061</v>
      </c>
      <c r="G222" s="6">
        <f t="shared" si="41"/>
        <v>0.86711309680938464</v>
      </c>
      <c r="H222" s="9">
        <f t="shared" si="41"/>
        <v>0.86711309680938464</v>
      </c>
      <c r="I222" s="10">
        <f t="shared" si="41"/>
        <v>2.3680826222025688</v>
      </c>
      <c r="J222" s="6">
        <f t="shared" si="41"/>
        <v>0.56113859798127852</v>
      </c>
      <c r="K222" s="7">
        <f t="shared" si="41"/>
        <v>0.55839509803556608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0</v>
      </c>
      <c r="E223" s="7">
        <f t="shared" si="42"/>
        <v>0</v>
      </c>
      <c r="F223" s="8">
        <f t="shared" si="42"/>
        <v>0</v>
      </c>
      <c r="G223" s="6">
        <f t="shared" si="42"/>
        <v>0</v>
      </c>
      <c r="H223" s="9">
        <f t="shared" si="42"/>
        <v>0</v>
      </c>
      <c r="I223" s="10">
        <f t="shared" si="42"/>
        <v>2.7660107983551925E-3</v>
      </c>
      <c r="J223" s="6">
        <f t="shared" si="42"/>
        <v>-0.4465592248799628</v>
      </c>
      <c r="K223" s="7">
        <f t="shared" si="42"/>
        <v>-0.4321392014396413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1.3408219006089772E-3</v>
      </c>
      <c r="D224" s="6">
        <f t="shared" si="43"/>
        <v>6.322147821676902E-3</v>
      </c>
      <c r="E224" s="7">
        <f t="shared" si="43"/>
        <v>5.8620222896536792E-3</v>
      </c>
      <c r="F224" s="8">
        <f t="shared" si="43"/>
        <v>2.5106862984313732E-2</v>
      </c>
      <c r="G224" s="6">
        <f t="shared" si="43"/>
        <v>2.3623179040698439E-2</v>
      </c>
      <c r="H224" s="9">
        <f t="shared" si="43"/>
        <v>2.3623179040698439E-2</v>
      </c>
      <c r="I224" s="10">
        <f t="shared" si="43"/>
        <v>3.5288765290858171E-2</v>
      </c>
      <c r="J224" s="6">
        <f t="shared" si="43"/>
        <v>-1.7251829438948805</v>
      </c>
      <c r="K224" s="7">
        <f t="shared" si="43"/>
        <v>-1.6966068184239704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90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58710972</v>
      </c>
      <c r="D5" s="29">
        <f t="shared" ref="D5:K5" si="0">D15+D18+D19+D22+D25+D26+SUM(D29:D35)+D38</f>
        <v>133196848</v>
      </c>
      <c r="E5" s="30">
        <f t="shared" si="0"/>
        <v>102763835</v>
      </c>
      <c r="F5" s="31">
        <f t="shared" si="0"/>
        <v>87121754</v>
      </c>
      <c r="G5" s="29">
        <f t="shared" si="0"/>
        <v>54818442</v>
      </c>
      <c r="H5" s="32">
        <f t="shared" si="0"/>
        <v>54818442</v>
      </c>
      <c r="I5" s="33">
        <f t="shared" si="0"/>
        <v>17044858</v>
      </c>
      <c r="J5" s="29">
        <f t="shared" si="0"/>
        <v>35357235</v>
      </c>
      <c r="K5" s="30">
        <f t="shared" si="0"/>
        <v>66948283</v>
      </c>
    </row>
    <row r="6" spans="1:11" ht="13.15" customHeight="1" x14ac:dyDescent="0.25">
      <c r="A6" s="35" t="s">
        <v>19</v>
      </c>
      <c r="B6" s="28" t="s">
        <v>20</v>
      </c>
      <c r="C6" s="36">
        <v>16749175</v>
      </c>
      <c r="D6" s="36">
        <v>28829805</v>
      </c>
      <c r="E6" s="37">
        <v>15452881</v>
      </c>
      <c r="F6" s="38">
        <v>9257238</v>
      </c>
      <c r="G6" s="36">
        <v>90000</v>
      </c>
      <c r="H6" s="39">
        <v>90000</v>
      </c>
      <c r="I6" s="40">
        <v>1171632</v>
      </c>
      <c r="J6" s="36">
        <v>12186757</v>
      </c>
      <c r="K6" s="37">
        <v>350000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16595441</v>
      </c>
      <c r="D8" s="36">
        <v>34326206</v>
      </c>
      <c r="E8" s="37">
        <v>22842250</v>
      </c>
      <c r="F8" s="38">
        <v>27386601</v>
      </c>
      <c r="G8" s="36">
        <v>36943183</v>
      </c>
      <c r="H8" s="39">
        <v>36943183</v>
      </c>
      <c r="I8" s="40">
        <v>2000000</v>
      </c>
      <c r="J8" s="36">
        <v>2000000</v>
      </c>
      <c r="K8" s="37">
        <v>28626435</v>
      </c>
    </row>
    <row r="9" spans="1:11" ht="13.15" customHeight="1" x14ac:dyDescent="0.25">
      <c r="A9" s="35" t="s">
        <v>23</v>
      </c>
      <c r="B9" s="28" t="s">
        <v>20</v>
      </c>
      <c r="C9" s="36">
        <v>5153035</v>
      </c>
      <c r="D9" s="36">
        <v>20306123</v>
      </c>
      <c r="E9" s="37">
        <v>9143298</v>
      </c>
      <c r="F9" s="38">
        <v>967567</v>
      </c>
      <c r="G9" s="36">
        <v>5328642</v>
      </c>
      <c r="H9" s="39">
        <v>5328642</v>
      </c>
      <c r="I9" s="40">
        <v>2725000</v>
      </c>
      <c r="J9" s="36">
        <v>12243478</v>
      </c>
      <c r="K9" s="37">
        <v>10145000</v>
      </c>
    </row>
    <row r="10" spans="1:11" ht="13.15" customHeight="1" x14ac:dyDescent="0.25">
      <c r="A10" s="35" t="s">
        <v>24</v>
      </c>
      <c r="B10" s="28" t="s">
        <v>20</v>
      </c>
      <c r="C10" s="36">
        <v>1608955</v>
      </c>
      <c r="D10" s="36">
        <v>44958150</v>
      </c>
      <c r="E10" s="37">
        <v>50377711</v>
      </c>
      <c r="F10" s="38">
        <v>33036522</v>
      </c>
      <c r="G10" s="36">
        <v>506476</v>
      </c>
      <c r="H10" s="39">
        <v>506476</v>
      </c>
      <c r="I10" s="40">
        <v>5787826</v>
      </c>
      <c r="J10" s="36">
        <v>690000</v>
      </c>
      <c r="K10" s="37">
        <v>22434348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>
        <v>3327901</v>
      </c>
      <c r="H11" s="39">
        <v>3327901</v>
      </c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2870</v>
      </c>
      <c r="D14" s="41"/>
      <c r="E14" s="42"/>
      <c r="F14" s="43">
        <v>50000</v>
      </c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40109476</v>
      </c>
      <c r="D15" s="29">
        <f t="shared" ref="D15:K15" si="1">SUM(D6:D14)</f>
        <v>128420284</v>
      </c>
      <c r="E15" s="30">
        <f t="shared" si="1"/>
        <v>97816140</v>
      </c>
      <c r="F15" s="31">
        <f t="shared" si="1"/>
        <v>70697928</v>
      </c>
      <c r="G15" s="29">
        <f t="shared" si="1"/>
        <v>46196202</v>
      </c>
      <c r="H15" s="32">
        <f t="shared" si="1"/>
        <v>46196202</v>
      </c>
      <c r="I15" s="33">
        <f t="shared" si="1"/>
        <v>11684458</v>
      </c>
      <c r="J15" s="29">
        <f t="shared" si="1"/>
        <v>27120235</v>
      </c>
      <c r="K15" s="30">
        <f t="shared" si="1"/>
        <v>61555783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>
        <v>387200</v>
      </c>
      <c r="H16" s="39">
        <v>387200</v>
      </c>
      <c r="I16" s="40">
        <v>600000</v>
      </c>
      <c r="J16" s="36">
        <v>1687000</v>
      </c>
      <c r="K16" s="37">
        <v>400000</v>
      </c>
    </row>
    <row r="17" spans="1:11" ht="13.15" customHeight="1" x14ac:dyDescent="0.25">
      <c r="A17" s="47" t="s">
        <v>32</v>
      </c>
      <c r="B17" s="28" t="s">
        <v>20</v>
      </c>
      <c r="C17" s="41">
        <v>1694669</v>
      </c>
      <c r="D17" s="41">
        <v>539985</v>
      </c>
      <c r="E17" s="42"/>
      <c r="F17" s="43">
        <v>5356826</v>
      </c>
      <c r="G17" s="41">
        <v>43478</v>
      </c>
      <c r="H17" s="44">
        <v>43478</v>
      </c>
      <c r="I17" s="45">
        <v>600000</v>
      </c>
      <c r="J17" s="41">
        <v>400000</v>
      </c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1694669</v>
      </c>
      <c r="D18" s="49">
        <f t="shared" ref="D18:K18" si="2">SUM(D16:D17)</f>
        <v>539985</v>
      </c>
      <c r="E18" s="50">
        <f t="shared" si="2"/>
        <v>0</v>
      </c>
      <c r="F18" s="51">
        <f t="shared" si="2"/>
        <v>5356826</v>
      </c>
      <c r="G18" s="49">
        <f t="shared" si="2"/>
        <v>430678</v>
      </c>
      <c r="H18" s="52">
        <f t="shared" si="2"/>
        <v>430678</v>
      </c>
      <c r="I18" s="53">
        <f t="shared" si="2"/>
        <v>1200000</v>
      </c>
      <c r="J18" s="49">
        <f t="shared" si="2"/>
        <v>2087000</v>
      </c>
      <c r="K18" s="50">
        <f t="shared" si="2"/>
        <v>400000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221442</v>
      </c>
      <c r="D23" s="36">
        <v>155045</v>
      </c>
      <c r="E23" s="37">
        <v>281947</v>
      </c>
      <c r="F23" s="38">
        <v>750000</v>
      </c>
      <c r="G23" s="36">
        <v>5278238</v>
      </c>
      <c r="H23" s="39">
        <v>5278238</v>
      </c>
      <c r="I23" s="40">
        <v>540000</v>
      </c>
      <c r="J23" s="36">
        <v>150000</v>
      </c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221442</v>
      </c>
      <c r="D25" s="49">
        <f t="shared" si="4"/>
        <v>155045</v>
      </c>
      <c r="E25" s="50">
        <f t="shared" si="4"/>
        <v>281947</v>
      </c>
      <c r="F25" s="51">
        <f t="shared" si="4"/>
        <v>750000</v>
      </c>
      <c r="G25" s="49">
        <f t="shared" si="4"/>
        <v>5278238</v>
      </c>
      <c r="H25" s="52">
        <f t="shared" si="4"/>
        <v>5278238</v>
      </c>
      <c r="I25" s="53">
        <f t="shared" si="4"/>
        <v>540000</v>
      </c>
      <c r="J25" s="49">
        <f t="shared" si="4"/>
        <v>150000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3409784</v>
      </c>
      <c r="D28" s="41">
        <v>2527279</v>
      </c>
      <c r="E28" s="42"/>
      <c r="F28" s="43">
        <v>600000</v>
      </c>
      <c r="G28" s="41">
        <v>600000</v>
      </c>
      <c r="H28" s="44">
        <v>600000</v>
      </c>
      <c r="I28" s="45">
        <v>700000</v>
      </c>
      <c r="J28" s="41">
        <v>700000</v>
      </c>
      <c r="K28" s="42">
        <v>700000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3409784</v>
      </c>
      <c r="D29" s="29">
        <f t="shared" si="5"/>
        <v>2527279</v>
      </c>
      <c r="E29" s="30">
        <f t="shared" si="5"/>
        <v>0</v>
      </c>
      <c r="F29" s="31">
        <f t="shared" si="5"/>
        <v>600000</v>
      </c>
      <c r="G29" s="29">
        <f t="shared" si="5"/>
        <v>600000</v>
      </c>
      <c r="H29" s="32">
        <f t="shared" si="5"/>
        <v>600000</v>
      </c>
      <c r="I29" s="33">
        <f t="shared" si="5"/>
        <v>700000</v>
      </c>
      <c r="J29" s="29">
        <f t="shared" si="5"/>
        <v>700000</v>
      </c>
      <c r="K29" s="30">
        <f t="shared" si="5"/>
        <v>700000</v>
      </c>
    </row>
    <row r="30" spans="1:11" ht="13.15" customHeight="1" x14ac:dyDescent="0.25">
      <c r="A30" s="46" t="s">
        <v>43</v>
      </c>
      <c r="B30" s="28" t="s">
        <v>20</v>
      </c>
      <c r="C30" s="1">
        <v>6485</v>
      </c>
      <c r="D30" s="1">
        <v>184542</v>
      </c>
      <c r="E30" s="2">
        <v>56529</v>
      </c>
      <c r="F30" s="3"/>
      <c r="G30" s="1">
        <v>263219</v>
      </c>
      <c r="H30" s="4">
        <v>263219</v>
      </c>
      <c r="I30" s="5">
        <v>873500</v>
      </c>
      <c r="J30" s="1">
        <v>320000</v>
      </c>
      <c r="K30" s="2">
        <v>820000</v>
      </c>
    </row>
    <row r="31" spans="1:11" ht="13.15" customHeight="1" x14ac:dyDescent="0.25">
      <c r="A31" s="46" t="s">
        <v>44</v>
      </c>
      <c r="B31" s="28" t="s">
        <v>20</v>
      </c>
      <c r="C31" s="36">
        <v>128453</v>
      </c>
      <c r="D31" s="36">
        <v>59288</v>
      </c>
      <c r="E31" s="37">
        <v>88989</v>
      </c>
      <c r="F31" s="38">
        <v>50000</v>
      </c>
      <c r="G31" s="36">
        <v>245021</v>
      </c>
      <c r="H31" s="39">
        <v>245021</v>
      </c>
      <c r="I31" s="40">
        <v>203500</v>
      </c>
      <c r="J31" s="36">
        <v>181500</v>
      </c>
      <c r="K31" s="37">
        <v>174000</v>
      </c>
    </row>
    <row r="32" spans="1:11" ht="13.15" customHeight="1" x14ac:dyDescent="0.25">
      <c r="A32" s="46" t="s">
        <v>45</v>
      </c>
      <c r="B32" s="28" t="s">
        <v>20</v>
      </c>
      <c r="C32" s="36">
        <v>198314</v>
      </c>
      <c r="D32" s="36">
        <v>1310425</v>
      </c>
      <c r="E32" s="37">
        <v>444765</v>
      </c>
      <c r="F32" s="38">
        <v>1522000</v>
      </c>
      <c r="G32" s="36">
        <v>1805084</v>
      </c>
      <c r="H32" s="39">
        <v>1805084</v>
      </c>
      <c r="I32" s="40">
        <v>338500</v>
      </c>
      <c r="J32" s="36">
        <v>298500</v>
      </c>
      <c r="K32" s="37">
        <v>298500</v>
      </c>
    </row>
    <row r="33" spans="1:11" ht="13.15" customHeight="1" x14ac:dyDescent="0.25">
      <c r="A33" s="46" t="s">
        <v>46</v>
      </c>
      <c r="B33" s="48" t="s">
        <v>20</v>
      </c>
      <c r="C33" s="36">
        <v>12942349</v>
      </c>
      <c r="D33" s="36"/>
      <c r="E33" s="37">
        <v>4075465</v>
      </c>
      <c r="F33" s="38">
        <v>8145000</v>
      </c>
      <c r="G33" s="36"/>
      <c r="H33" s="39"/>
      <c r="I33" s="40">
        <v>1504900</v>
      </c>
      <c r="J33" s="36">
        <v>4500000</v>
      </c>
      <c r="K33" s="37">
        <v>3000000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10245688</v>
      </c>
      <c r="D40" s="29">
        <f t="shared" ref="D40:K40" si="7">D50+D53+D54+D57+D60+D61+SUM(D64:D70)+D73</f>
        <v>7555132</v>
      </c>
      <c r="E40" s="30">
        <f t="shared" si="7"/>
        <v>6467045</v>
      </c>
      <c r="F40" s="31">
        <f t="shared" si="7"/>
        <v>16352283</v>
      </c>
      <c r="G40" s="29">
        <f t="shared" si="7"/>
        <v>9158947</v>
      </c>
      <c r="H40" s="32">
        <f t="shared" si="7"/>
        <v>9158947</v>
      </c>
      <c r="I40" s="33">
        <f t="shared" si="7"/>
        <v>5228500</v>
      </c>
      <c r="J40" s="29">
        <f t="shared" si="7"/>
        <v>6146500</v>
      </c>
      <c r="K40" s="30">
        <f t="shared" si="7"/>
        <v>5806500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>
        <v>129884</v>
      </c>
      <c r="H41" s="39">
        <v>129884</v>
      </c>
      <c r="I41" s="40">
        <v>200000</v>
      </c>
      <c r="J41" s="36">
        <v>200000</v>
      </c>
      <c r="K41" s="37">
        <v>200000</v>
      </c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1108617</v>
      </c>
      <c r="D43" s="36">
        <v>6274083</v>
      </c>
      <c r="E43" s="37">
        <v>643703</v>
      </c>
      <c r="F43" s="38">
        <v>8600000</v>
      </c>
      <c r="G43" s="36">
        <v>2900000</v>
      </c>
      <c r="H43" s="39">
        <v>2900000</v>
      </c>
      <c r="I43" s="40">
        <v>2420000</v>
      </c>
      <c r="J43" s="36">
        <v>2920000</v>
      </c>
      <c r="K43" s="37">
        <v>2920000</v>
      </c>
    </row>
    <row r="44" spans="1:11" ht="13.15" customHeight="1" x14ac:dyDescent="0.25">
      <c r="A44" s="35" t="s">
        <v>23</v>
      </c>
      <c r="B44" s="28" t="s">
        <v>20</v>
      </c>
      <c r="C44" s="36">
        <v>7869720</v>
      </c>
      <c r="D44" s="36">
        <v>582882</v>
      </c>
      <c r="E44" s="37">
        <v>556334</v>
      </c>
      <c r="F44" s="38">
        <v>5684783</v>
      </c>
      <c r="G44" s="36">
        <v>4488602</v>
      </c>
      <c r="H44" s="39">
        <v>4488602</v>
      </c>
      <c r="I44" s="40">
        <v>1080000</v>
      </c>
      <c r="J44" s="36">
        <v>630000</v>
      </c>
      <c r="K44" s="37">
        <v>630000</v>
      </c>
    </row>
    <row r="45" spans="1:11" ht="13.15" customHeight="1" x14ac:dyDescent="0.25">
      <c r="A45" s="35" t="s">
        <v>24</v>
      </c>
      <c r="B45" s="28" t="s">
        <v>20</v>
      </c>
      <c r="C45" s="36">
        <v>156698</v>
      </c>
      <c r="D45" s="36"/>
      <c r="E45" s="37"/>
      <c r="F45" s="38"/>
      <c r="G45" s="36">
        <v>360000</v>
      </c>
      <c r="H45" s="39">
        <v>360000</v>
      </c>
      <c r="I45" s="40">
        <v>250000</v>
      </c>
      <c r="J45" s="36">
        <v>250000</v>
      </c>
      <c r="K45" s="37">
        <v>250000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9135035</v>
      </c>
      <c r="D50" s="29">
        <f t="shared" ref="D50:K50" si="8">SUM(D41:D49)</f>
        <v>6856965</v>
      </c>
      <c r="E50" s="30">
        <f t="shared" si="8"/>
        <v>1200037</v>
      </c>
      <c r="F50" s="31">
        <f t="shared" si="8"/>
        <v>14284783</v>
      </c>
      <c r="G50" s="29">
        <f t="shared" si="8"/>
        <v>7878486</v>
      </c>
      <c r="H50" s="32">
        <f t="shared" si="8"/>
        <v>7878486</v>
      </c>
      <c r="I50" s="33">
        <f t="shared" si="8"/>
        <v>3950000</v>
      </c>
      <c r="J50" s="29">
        <f t="shared" si="8"/>
        <v>4000000</v>
      </c>
      <c r="K50" s="30">
        <f t="shared" si="8"/>
        <v>4000000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716789</v>
      </c>
      <c r="D58" s="36">
        <v>635734</v>
      </c>
      <c r="E58" s="37">
        <v>206157</v>
      </c>
      <c r="F58" s="38">
        <v>100000</v>
      </c>
      <c r="G58" s="36">
        <v>244987</v>
      </c>
      <c r="H58" s="39">
        <v>244987</v>
      </c>
      <c r="I58" s="40">
        <v>150000</v>
      </c>
      <c r="J58" s="36">
        <v>150000</v>
      </c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716789</v>
      </c>
      <c r="D60" s="49">
        <f t="shared" si="11"/>
        <v>635734</v>
      </c>
      <c r="E60" s="50">
        <f t="shared" si="11"/>
        <v>206157</v>
      </c>
      <c r="F60" s="51">
        <f t="shared" si="11"/>
        <v>100000</v>
      </c>
      <c r="G60" s="49">
        <f t="shared" si="11"/>
        <v>244987</v>
      </c>
      <c r="H60" s="52">
        <f t="shared" si="11"/>
        <v>244987</v>
      </c>
      <c r="I60" s="53">
        <f t="shared" si="11"/>
        <v>150000</v>
      </c>
      <c r="J60" s="49">
        <f t="shared" si="11"/>
        <v>150000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>
        <v>55000</v>
      </c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55000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>
        <v>162035</v>
      </c>
      <c r="D65" s="1">
        <v>62433</v>
      </c>
      <c r="E65" s="2">
        <v>137252</v>
      </c>
      <c r="F65" s="3">
        <v>955000</v>
      </c>
      <c r="G65" s="1">
        <v>857300</v>
      </c>
      <c r="H65" s="4">
        <v>857300</v>
      </c>
      <c r="I65" s="5">
        <v>1050000</v>
      </c>
      <c r="J65" s="1">
        <v>1950000</v>
      </c>
      <c r="K65" s="2">
        <v>1760000</v>
      </c>
    </row>
    <row r="66" spans="1:11" ht="13.15" customHeight="1" x14ac:dyDescent="0.25">
      <c r="A66" s="46" t="s">
        <v>44</v>
      </c>
      <c r="B66" s="28" t="s">
        <v>20</v>
      </c>
      <c r="C66" s="36">
        <v>231829</v>
      </c>
      <c r="D66" s="36"/>
      <c r="E66" s="37">
        <v>4076230</v>
      </c>
      <c r="F66" s="38">
        <v>107500</v>
      </c>
      <c r="G66" s="36">
        <v>178174</v>
      </c>
      <c r="H66" s="39">
        <v>178174</v>
      </c>
      <c r="I66" s="40">
        <v>4500</v>
      </c>
      <c r="J66" s="36">
        <v>4500</v>
      </c>
      <c r="K66" s="37">
        <v>4500</v>
      </c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>
        <v>847369</v>
      </c>
      <c r="F67" s="38">
        <v>850000</v>
      </c>
      <c r="G67" s="36"/>
      <c r="H67" s="39"/>
      <c r="I67" s="40">
        <v>42000</v>
      </c>
      <c r="J67" s="36">
        <v>42000</v>
      </c>
      <c r="K67" s="37">
        <v>42000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>
        <v>32000</v>
      </c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14233639</v>
      </c>
      <c r="D75" s="29">
        <f t="shared" ref="D75:K75" si="14">D85+D88+D89+D92+D95+D96+SUM(D99:D105)+D108</f>
        <v>29098406</v>
      </c>
      <c r="E75" s="30">
        <f t="shared" si="14"/>
        <v>31066978</v>
      </c>
      <c r="F75" s="31">
        <f t="shared" si="14"/>
        <v>22279522</v>
      </c>
      <c r="G75" s="29">
        <f t="shared" si="14"/>
        <v>47699264</v>
      </c>
      <c r="H75" s="32">
        <f t="shared" si="14"/>
        <v>47699264</v>
      </c>
      <c r="I75" s="33">
        <f t="shared" si="14"/>
        <v>64101107</v>
      </c>
      <c r="J75" s="29">
        <f t="shared" si="14"/>
        <v>31798870</v>
      </c>
      <c r="K75" s="30">
        <f t="shared" si="14"/>
        <v>12278261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728864</v>
      </c>
      <c r="F76" s="38">
        <v>9782608</v>
      </c>
      <c r="G76" s="36">
        <v>18515446</v>
      </c>
      <c r="H76" s="39">
        <v>18515446</v>
      </c>
      <c r="I76" s="40">
        <v>49913281</v>
      </c>
      <c r="J76" s="36">
        <v>24283381</v>
      </c>
      <c r="K76" s="37">
        <v>3478261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58959</v>
      </c>
      <c r="E78" s="37">
        <v>238033</v>
      </c>
      <c r="F78" s="38">
        <v>100000</v>
      </c>
      <c r="G78" s="36">
        <v>4951790</v>
      </c>
      <c r="H78" s="39">
        <v>4951790</v>
      </c>
      <c r="I78" s="40">
        <v>500000</v>
      </c>
      <c r="J78" s="36">
        <v>500000</v>
      </c>
      <c r="K78" s="37">
        <v>500000</v>
      </c>
    </row>
    <row r="79" spans="1:11" ht="13.15" customHeight="1" x14ac:dyDescent="0.25">
      <c r="A79" s="35" t="s">
        <v>23</v>
      </c>
      <c r="B79" s="28" t="s">
        <v>20</v>
      </c>
      <c r="C79" s="36">
        <v>410180</v>
      </c>
      <c r="D79" s="36"/>
      <c r="E79" s="37">
        <v>5946207</v>
      </c>
      <c r="F79" s="38">
        <v>6345653</v>
      </c>
      <c r="G79" s="36">
        <v>6513610</v>
      </c>
      <c r="H79" s="39">
        <v>6513610</v>
      </c>
      <c r="I79" s="40">
        <v>9437826</v>
      </c>
      <c r="J79" s="36"/>
      <c r="K79" s="37">
        <v>8000000</v>
      </c>
    </row>
    <row r="80" spans="1:11" ht="13.15" customHeight="1" x14ac:dyDescent="0.25">
      <c r="A80" s="35" t="s">
        <v>24</v>
      </c>
      <c r="B80" s="28" t="s">
        <v>20</v>
      </c>
      <c r="C80" s="36">
        <v>13687554</v>
      </c>
      <c r="D80" s="36">
        <v>29011132</v>
      </c>
      <c r="E80" s="37">
        <v>15541830</v>
      </c>
      <c r="F80" s="38"/>
      <c r="G80" s="36">
        <v>3145854</v>
      </c>
      <c r="H80" s="39">
        <v>3145854</v>
      </c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14097734</v>
      </c>
      <c r="D85" s="29">
        <f t="shared" ref="D85:K85" si="15">SUM(D76:D84)</f>
        <v>29070091</v>
      </c>
      <c r="E85" s="30">
        <f t="shared" si="15"/>
        <v>22454934</v>
      </c>
      <c r="F85" s="31">
        <f t="shared" si="15"/>
        <v>16228261</v>
      </c>
      <c r="G85" s="29">
        <f t="shared" si="15"/>
        <v>33126700</v>
      </c>
      <c r="H85" s="32">
        <f t="shared" si="15"/>
        <v>33126700</v>
      </c>
      <c r="I85" s="33">
        <f t="shared" si="15"/>
        <v>59851107</v>
      </c>
      <c r="J85" s="29">
        <f t="shared" si="15"/>
        <v>24783381</v>
      </c>
      <c r="K85" s="30">
        <f t="shared" si="15"/>
        <v>11978261</v>
      </c>
    </row>
    <row r="86" spans="1:11" ht="13.15" customHeight="1" x14ac:dyDescent="0.25">
      <c r="A86" s="47" t="s">
        <v>31</v>
      </c>
      <c r="B86" s="48" t="s">
        <v>20</v>
      </c>
      <c r="C86" s="36">
        <v>26343</v>
      </c>
      <c r="D86" s="36"/>
      <c r="E86" s="37">
        <v>8403112</v>
      </c>
      <c r="F86" s="38">
        <v>6051261</v>
      </c>
      <c r="G86" s="36">
        <v>12006204</v>
      </c>
      <c r="H86" s="39">
        <v>12006204</v>
      </c>
      <c r="I86" s="40"/>
      <c r="J86" s="36">
        <v>6915489</v>
      </c>
      <c r="K86" s="37">
        <v>300000</v>
      </c>
    </row>
    <row r="87" spans="1:11" ht="13.15" customHeight="1" x14ac:dyDescent="0.25">
      <c r="A87" s="47" t="s">
        <v>32</v>
      </c>
      <c r="B87" s="28" t="s">
        <v>20</v>
      </c>
      <c r="C87" s="41"/>
      <c r="D87" s="41">
        <v>28315</v>
      </c>
      <c r="E87" s="42">
        <v>208932</v>
      </c>
      <c r="F87" s="43"/>
      <c r="G87" s="41">
        <v>2500000</v>
      </c>
      <c r="H87" s="44">
        <v>2500000</v>
      </c>
      <c r="I87" s="45">
        <v>3750000</v>
      </c>
      <c r="J87" s="41">
        <v>100000</v>
      </c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26343</v>
      </c>
      <c r="D88" s="49">
        <f t="shared" si="16"/>
        <v>28315</v>
      </c>
      <c r="E88" s="50">
        <f t="shared" si="16"/>
        <v>8612044</v>
      </c>
      <c r="F88" s="51">
        <f t="shared" si="16"/>
        <v>6051261</v>
      </c>
      <c r="G88" s="49">
        <f t="shared" si="16"/>
        <v>14506204</v>
      </c>
      <c r="H88" s="52">
        <f t="shared" si="16"/>
        <v>14506204</v>
      </c>
      <c r="I88" s="53">
        <f t="shared" si="16"/>
        <v>3750000</v>
      </c>
      <c r="J88" s="49">
        <f t="shared" si="16"/>
        <v>7015489</v>
      </c>
      <c r="K88" s="50">
        <f t="shared" si="16"/>
        <v>300000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109562</v>
      </c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109562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>
        <v>66360</v>
      </c>
      <c r="H100" s="4">
        <v>66360</v>
      </c>
      <c r="I100" s="5">
        <v>500000</v>
      </c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83190299</v>
      </c>
      <c r="D110" s="29">
        <f t="shared" ref="D110:K110" si="21">D120+D123+D124+D127+D130+D131+SUM(D134:D140)+D143</f>
        <v>169850386</v>
      </c>
      <c r="E110" s="30">
        <f t="shared" si="21"/>
        <v>140297858</v>
      </c>
      <c r="F110" s="31">
        <f t="shared" si="21"/>
        <v>125753559</v>
      </c>
      <c r="G110" s="29">
        <f t="shared" si="21"/>
        <v>111676653</v>
      </c>
      <c r="H110" s="32">
        <f t="shared" si="21"/>
        <v>111676653</v>
      </c>
      <c r="I110" s="33">
        <f t="shared" si="21"/>
        <v>86374465</v>
      </c>
      <c r="J110" s="29">
        <f t="shared" si="21"/>
        <v>73302605</v>
      </c>
      <c r="K110" s="30">
        <f t="shared" si="21"/>
        <v>85033044</v>
      </c>
    </row>
    <row r="111" spans="1:11" ht="13.15" customHeight="1" x14ac:dyDescent="0.25">
      <c r="A111" s="35" t="s">
        <v>19</v>
      </c>
      <c r="B111" s="28" t="s">
        <v>20</v>
      </c>
      <c r="C111" s="36">
        <v>16749175</v>
      </c>
      <c r="D111" s="36">
        <v>28829805</v>
      </c>
      <c r="E111" s="37">
        <v>16181745</v>
      </c>
      <c r="F111" s="38">
        <v>19039846</v>
      </c>
      <c r="G111" s="36">
        <v>18735330</v>
      </c>
      <c r="H111" s="39">
        <v>18735330</v>
      </c>
      <c r="I111" s="40">
        <v>51284913</v>
      </c>
      <c r="J111" s="36">
        <v>36670138</v>
      </c>
      <c r="K111" s="37">
        <v>4028261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17704058</v>
      </c>
      <c r="D113" s="36">
        <v>40659248</v>
      </c>
      <c r="E113" s="37">
        <v>23723986</v>
      </c>
      <c r="F113" s="38">
        <v>36086601</v>
      </c>
      <c r="G113" s="36">
        <v>44794973</v>
      </c>
      <c r="H113" s="39">
        <v>44794973</v>
      </c>
      <c r="I113" s="40">
        <v>4920000</v>
      </c>
      <c r="J113" s="36">
        <v>5420000</v>
      </c>
      <c r="K113" s="37">
        <v>32046435</v>
      </c>
    </row>
    <row r="114" spans="1:11" ht="13.15" customHeight="1" x14ac:dyDescent="0.25">
      <c r="A114" s="35" t="s">
        <v>23</v>
      </c>
      <c r="B114" s="28" t="s">
        <v>20</v>
      </c>
      <c r="C114" s="36">
        <v>13432935</v>
      </c>
      <c r="D114" s="36">
        <v>20889005</v>
      </c>
      <c r="E114" s="37">
        <v>15645839</v>
      </c>
      <c r="F114" s="38">
        <v>12998003</v>
      </c>
      <c r="G114" s="36">
        <v>16330854</v>
      </c>
      <c r="H114" s="39">
        <v>16330854</v>
      </c>
      <c r="I114" s="40">
        <v>13242826</v>
      </c>
      <c r="J114" s="36">
        <v>12873478</v>
      </c>
      <c r="K114" s="37">
        <v>18775000</v>
      </c>
    </row>
    <row r="115" spans="1:11" ht="13.15" customHeight="1" x14ac:dyDescent="0.25">
      <c r="A115" s="35" t="s">
        <v>24</v>
      </c>
      <c r="B115" s="28" t="s">
        <v>20</v>
      </c>
      <c r="C115" s="36">
        <v>15453207</v>
      </c>
      <c r="D115" s="36">
        <v>73969282</v>
      </c>
      <c r="E115" s="37">
        <v>65919541</v>
      </c>
      <c r="F115" s="38">
        <v>33036522</v>
      </c>
      <c r="G115" s="36">
        <v>4012330</v>
      </c>
      <c r="H115" s="39">
        <v>4012330</v>
      </c>
      <c r="I115" s="40">
        <v>6037826</v>
      </c>
      <c r="J115" s="36">
        <v>940000</v>
      </c>
      <c r="K115" s="37">
        <v>22684348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>
        <v>3327901</v>
      </c>
      <c r="H116" s="39">
        <v>3327901</v>
      </c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2870</v>
      </c>
      <c r="D119" s="41"/>
      <c r="E119" s="42"/>
      <c r="F119" s="43">
        <v>50000</v>
      </c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63342245</v>
      </c>
      <c r="D120" s="29">
        <f t="shared" ref="D120:K120" si="22">SUM(D111:D119)</f>
        <v>164347340</v>
      </c>
      <c r="E120" s="30">
        <f t="shared" si="22"/>
        <v>121471111</v>
      </c>
      <c r="F120" s="31">
        <f t="shared" si="22"/>
        <v>101210972</v>
      </c>
      <c r="G120" s="29">
        <f t="shared" si="22"/>
        <v>87201388</v>
      </c>
      <c r="H120" s="32">
        <f t="shared" si="22"/>
        <v>87201388</v>
      </c>
      <c r="I120" s="33">
        <f t="shared" si="22"/>
        <v>75485565</v>
      </c>
      <c r="J120" s="29">
        <f t="shared" si="22"/>
        <v>55903616</v>
      </c>
      <c r="K120" s="30">
        <f t="shared" si="22"/>
        <v>77534044</v>
      </c>
    </row>
    <row r="121" spans="1:11" ht="13.15" customHeight="1" x14ac:dyDescent="0.25">
      <c r="A121" s="47" t="s">
        <v>31</v>
      </c>
      <c r="B121" s="48" t="s">
        <v>20</v>
      </c>
      <c r="C121" s="36">
        <v>26343</v>
      </c>
      <c r="D121" s="36"/>
      <c r="E121" s="37">
        <v>8403112</v>
      </c>
      <c r="F121" s="38">
        <v>6051261</v>
      </c>
      <c r="G121" s="36">
        <v>12393404</v>
      </c>
      <c r="H121" s="39">
        <v>12393404</v>
      </c>
      <c r="I121" s="40">
        <v>600000</v>
      </c>
      <c r="J121" s="36">
        <v>8602489</v>
      </c>
      <c r="K121" s="37">
        <v>700000</v>
      </c>
    </row>
    <row r="122" spans="1:11" ht="13.15" customHeight="1" x14ac:dyDescent="0.25">
      <c r="A122" s="47" t="s">
        <v>32</v>
      </c>
      <c r="B122" s="28" t="s">
        <v>20</v>
      </c>
      <c r="C122" s="41">
        <v>1694669</v>
      </c>
      <c r="D122" s="41">
        <v>568300</v>
      </c>
      <c r="E122" s="42">
        <v>208932</v>
      </c>
      <c r="F122" s="43">
        <v>5356826</v>
      </c>
      <c r="G122" s="41">
        <v>2543478</v>
      </c>
      <c r="H122" s="44">
        <v>2543478</v>
      </c>
      <c r="I122" s="45">
        <v>4350000</v>
      </c>
      <c r="J122" s="41">
        <v>500000</v>
      </c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1721012</v>
      </c>
      <c r="D123" s="49">
        <f t="shared" si="23"/>
        <v>568300</v>
      </c>
      <c r="E123" s="50">
        <f t="shared" si="23"/>
        <v>8612044</v>
      </c>
      <c r="F123" s="51">
        <f t="shared" si="23"/>
        <v>11408087</v>
      </c>
      <c r="G123" s="49">
        <f t="shared" si="23"/>
        <v>14936882</v>
      </c>
      <c r="H123" s="52">
        <f t="shared" si="23"/>
        <v>14936882</v>
      </c>
      <c r="I123" s="53">
        <f t="shared" si="23"/>
        <v>4950000</v>
      </c>
      <c r="J123" s="49">
        <f t="shared" si="23"/>
        <v>9102489</v>
      </c>
      <c r="K123" s="50">
        <f t="shared" si="23"/>
        <v>700000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1047793</v>
      </c>
      <c r="D128" s="36">
        <v>790779</v>
      </c>
      <c r="E128" s="37">
        <v>488104</v>
      </c>
      <c r="F128" s="38">
        <v>850000</v>
      </c>
      <c r="G128" s="36">
        <v>5523225</v>
      </c>
      <c r="H128" s="39">
        <v>5523225</v>
      </c>
      <c r="I128" s="40">
        <v>690000</v>
      </c>
      <c r="J128" s="36">
        <v>300000</v>
      </c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1047793</v>
      </c>
      <c r="D130" s="49">
        <f t="shared" si="25"/>
        <v>790779</v>
      </c>
      <c r="E130" s="50">
        <f t="shared" si="25"/>
        <v>488104</v>
      </c>
      <c r="F130" s="51">
        <f t="shared" si="25"/>
        <v>850000</v>
      </c>
      <c r="G130" s="49">
        <f t="shared" si="25"/>
        <v>5523225</v>
      </c>
      <c r="H130" s="52">
        <f t="shared" si="25"/>
        <v>5523225</v>
      </c>
      <c r="I130" s="53">
        <f t="shared" si="25"/>
        <v>690000</v>
      </c>
      <c r="J130" s="49">
        <f t="shared" si="25"/>
        <v>300000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3409784</v>
      </c>
      <c r="D133" s="41">
        <v>2527279</v>
      </c>
      <c r="E133" s="42"/>
      <c r="F133" s="43">
        <v>655000</v>
      </c>
      <c r="G133" s="41">
        <v>600000</v>
      </c>
      <c r="H133" s="44">
        <v>600000</v>
      </c>
      <c r="I133" s="45">
        <v>700000</v>
      </c>
      <c r="J133" s="41">
        <v>700000</v>
      </c>
      <c r="K133" s="42">
        <v>700000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3409784</v>
      </c>
      <c r="D134" s="29">
        <f t="shared" si="26"/>
        <v>2527279</v>
      </c>
      <c r="E134" s="30">
        <f t="shared" si="26"/>
        <v>0</v>
      </c>
      <c r="F134" s="31">
        <f t="shared" si="26"/>
        <v>655000</v>
      </c>
      <c r="G134" s="29">
        <f t="shared" si="26"/>
        <v>600000</v>
      </c>
      <c r="H134" s="32">
        <f t="shared" si="26"/>
        <v>600000</v>
      </c>
      <c r="I134" s="33">
        <f t="shared" si="26"/>
        <v>700000</v>
      </c>
      <c r="J134" s="29">
        <f t="shared" si="26"/>
        <v>700000</v>
      </c>
      <c r="K134" s="30">
        <f t="shared" si="26"/>
        <v>700000</v>
      </c>
    </row>
    <row r="135" spans="1:11" ht="13.15" customHeight="1" x14ac:dyDescent="0.25">
      <c r="A135" s="46" t="s">
        <v>43</v>
      </c>
      <c r="B135" s="28" t="s">
        <v>20</v>
      </c>
      <c r="C135" s="1">
        <v>168520</v>
      </c>
      <c r="D135" s="1">
        <v>246975</v>
      </c>
      <c r="E135" s="2">
        <v>193781</v>
      </c>
      <c r="F135" s="3">
        <v>955000</v>
      </c>
      <c r="G135" s="1">
        <v>1186879</v>
      </c>
      <c r="H135" s="4">
        <v>1186879</v>
      </c>
      <c r="I135" s="5">
        <v>2423500</v>
      </c>
      <c r="J135" s="1">
        <v>2270000</v>
      </c>
      <c r="K135" s="2">
        <v>2580000</v>
      </c>
    </row>
    <row r="136" spans="1:11" ht="13.15" customHeight="1" x14ac:dyDescent="0.25">
      <c r="A136" s="46" t="s">
        <v>44</v>
      </c>
      <c r="B136" s="28" t="s">
        <v>20</v>
      </c>
      <c r="C136" s="36">
        <v>360282</v>
      </c>
      <c r="D136" s="36">
        <v>59288</v>
      </c>
      <c r="E136" s="37">
        <v>4165219</v>
      </c>
      <c r="F136" s="38">
        <v>157500</v>
      </c>
      <c r="G136" s="36">
        <v>423195</v>
      </c>
      <c r="H136" s="39">
        <v>423195</v>
      </c>
      <c r="I136" s="40">
        <v>208000</v>
      </c>
      <c r="J136" s="36">
        <v>186000</v>
      </c>
      <c r="K136" s="37">
        <v>178500</v>
      </c>
    </row>
    <row r="137" spans="1:11" ht="13.15" customHeight="1" x14ac:dyDescent="0.25">
      <c r="A137" s="46" t="s">
        <v>45</v>
      </c>
      <c r="B137" s="28" t="s">
        <v>20</v>
      </c>
      <c r="C137" s="36">
        <v>198314</v>
      </c>
      <c r="D137" s="36">
        <v>1310425</v>
      </c>
      <c r="E137" s="37">
        <v>1292134</v>
      </c>
      <c r="F137" s="38">
        <v>2372000</v>
      </c>
      <c r="G137" s="36">
        <v>1805084</v>
      </c>
      <c r="H137" s="39">
        <v>1805084</v>
      </c>
      <c r="I137" s="40">
        <v>380500</v>
      </c>
      <c r="J137" s="36">
        <v>340500</v>
      </c>
      <c r="K137" s="37">
        <v>340500</v>
      </c>
    </row>
    <row r="138" spans="1:11" ht="13.15" customHeight="1" x14ac:dyDescent="0.25">
      <c r="A138" s="46" t="s">
        <v>46</v>
      </c>
      <c r="B138" s="48" t="s">
        <v>20</v>
      </c>
      <c r="C138" s="36">
        <v>12942349</v>
      </c>
      <c r="D138" s="36"/>
      <c r="E138" s="37">
        <v>4075465</v>
      </c>
      <c r="F138" s="38">
        <v>8145000</v>
      </c>
      <c r="G138" s="36"/>
      <c r="H138" s="39"/>
      <c r="I138" s="40">
        <v>1536900</v>
      </c>
      <c r="J138" s="36">
        <v>4500000</v>
      </c>
      <c r="K138" s="37">
        <v>3000000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83190299</v>
      </c>
      <c r="D144" s="62">
        <f t="shared" si="28"/>
        <v>169850386</v>
      </c>
      <c r="E144" s="63">
        <f t="shared" si="28"/>
        <v>140297858</v>
      </c>
      <c r="F144" s="64">
        <f t="shared" si="28"/>
        <v>125753559</v>
      </c>
      <c r="G144" s="62">
        <f t="shared" si="28"/>
        <v>111676653</v>
      </c>
      <c r="H144" s="65">
        <f t="shared" si="28"/>
        <v>111676653</v>
      </c>
      <c r="I144" s="66">
        <f t="shared" si="28"/>
        <v>86374465</v>
      </c>
      <c r="J144" s="62">
        <f t="shared" si="28"/>
        <v>73302605</v>
      </c>
      <c r="K144" s="63">
        <f t="shared" si="28"/>
        <v>85033044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2535485014</v>
      </c>
      <c r="D146" s="29">
        <f t="shared" ref="D146:K146" si="29">D156+D159+D160+D163+D166+D167+SUM(D170:D176)+D179</f>
        <v>2655083822</v>
      </c>
      <c r="E146" s="30">
        <f t="shared" si="29"/>
        <v>2547956846</v>
      </c>
      <c r="F146" s="31">
        <f t="shared" si="29"/>
        <v>2685329850</v>
      </c>
      <c r="G146" s="29">
        <f t="shared" si="29"/>
        <v>2502260343</v>
      </c>
      <c r="H146" s="32">
        <f t="shared" si="29"/>
        <v>2502260343</v>
      </c>
      <c r="I146" s="33">
        <f t="shared" si="29"/>
        <v>2462877023</v>
      </c>
      <c r="J146" s="29">
        <f t="shared" si="29"/>
        <v>2376436245</v>
      </c>
      <c r="K146" s="30">
        <f t="shared" si="29"/>
        <v>2288614111</v>
      </c>
    </row>
    <row r="147" spans="1:11" ht="13.15" customHeight="1" x14ac:dyDescent="0.25">
      <c r="A147" s="35" t="s">
        <v>19</v>
      </c>
      <c r="B147" s="28" t="s">
        <v>20</v>
      </c>
      <c r="C147" s="36">
        <v>-71706722</v>
      </c>
      <c r="D147" s="36">
        <v>453859548</v>
      </c>
      <c r="E147" s="37">
        <v>430947179</v>
      </c>
      <c r="F147" s="38">
        <v>410393927</v>
      </c>
      <c r="G147" s="36">
        <v>408113321</v>
      </c>
      <c r="H147" s="39">
        <v>408113321</v>
      </c>
      <c r="I147" s="40">
        <v>407884980</v>
      </c>
      <c r="J147" s="36">
        <v>384476848</v>
      </c>
      <c r="K147" s="37">
        <v>360717594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>
        <v>12414439</v>
      </c>
      <c r="E148" s="37">
        <v>12414439</v>
      </c>
      <c r="F148" s="38">
        <v>9376912</v>
      </c>
      <c r="G148" s="36">
        <v>12414439</v>
      </c>
      <c r="H148" s="39">
        <v>12414439</v>
      </c>
      <c r="I148" s="40">
        <v>12414439</v>
      </c>
      <c r="J148" s="36">
        <v>12414439</v>
      </c>
      <c r="K148" s="37">
        <v>12414439</v>
      </c>
    </row>
    <row r="149" spans="1:11" ht="13.15" customHeight="1" x14ac:dyDescent="0.25">
      <c r="A149" s="35" t="s">
        <v>22</v>
      </c>
      <c r="B149" s="28" t="s">
        <v>20</v>
      </c>
      <c r="C149" s="36"/>
      <c r="D149" s="36">
        <v>312668968</v>
      </c>
      <c r="E149" s="37">
        <v>295555981</v>
      </c>
      <c r="F149" s="38">
        <v>313309675</v>
      </c>
      <c r="G149" s="36">
        <v>277568060</v>
      </c>
      <c r="H149" s="39">
        <v>277568060</v>
      </c>
      <c r="I149" s="40">
        <v>277388182</v>
      </c>
      <c r="J149" s="36">
        <v>258947865</v>
      </c>
      <c r="K149" s="37">
        <v>240230943</v>
      </c>
    </row>
    <row r="150" spans="1:11" ht="13.15" customHeight="1" x14ac:dyDescent="0.25">
      <c r="A150" s="35" t="s">
        <v>23</v>
      </c>
      <c r="B150" s="28" t="s">
        <v>20</v>
      </c>
      <c r="C150" s="36">
        <v>-39263</v>
      </c>
      <c r="D150" s="36">
        <v>351803145</v>
      </c>
      <c r="E150" s="37">
        <v>334835769</v>
      </c>
      <c r="F150" s="38">
        <v>316557776</v>
      </c>
      <c r="G150" s="36">
        <v>317990835</v>
      </c>
      <c r="H150" s="39">
        <v>317990835</v>
      </c>
      <c r="I150" s="40">
        <v>317822385</v>
      </c>
      <c r="J150" s="36">
        <v>300553800</v>
      </c>
      <c r="K150" s="37">
        <v>283026188</v>
      </c>
    </row>
    <row r="151" spans="1:11" ht="13.15" customHeight="1" x14ac:dyDescent="0.25">
      <c r="A151" s="35" t="s">
        <v>24</v>
      </c>
      <c r="B151" s="28" t="s">
        <v>20</v>
      </c>
      <c r="C151" s="36">
        <v>-52575</v>
      </c>
      <c r="D151" s="36">
        <v>130970941</v>
      </c>
      <c r="E151" s="37">
        <v>124271015</v>
      </c>
      <c r="F151" s="38">
        <v>155047154</v>
      </c>
      <c r="G151" s="36">
        <v>116543119</v>
      </c>
      <c r="H151" s="39">
        <v>116543119</v>
      </c>
      <c r="I151" s="40">
        <v>116465840</v>
      </c>
      <c r="J151" s="36">
        <v>108543585</v>
      </c>
      <c r="K151" s="37">
        <v>100502497</v>
      </c>
    </row>
    <row r="152" spans="1:11" ht="13.15" customHeight="1" x14ac:dyDescent="0.25">
      <c r="A152" s="35" t="s">
        <v>25</v>
      </c>
      <c r="B152" s="28" t="s">
        <v>20</v>
      </c>
      <c r="C152" s="36">
        <v>9277632</v>
      </c>
      <c r="D152" s="36">
        <v>92790186</v>
      </c>
      <c r="E152" s="37">
        <v>38450322</v>
      </c>
      <c r="F152" s="38">
        <v>19141738</v>
      </c>
      <c r="G152" s="36">
        <v>31751149</v>
      </c>
      <c r="H152" s="39">
        <v>31751149</v>
      </c>
      <c r="I152" s="40">
        <v>31684157</v>
      </c>
      <c r="J152" s="36">
        <v>24816500</v>
      </c>
      <c r="K152" s="37">
        <v>17845828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>
        <v>81730</v>
      </c>
      <c r="E153" s="37">
        <v>54512</v>
      </c>
      <c r="F153" s="38">
        <v>-1295747</v>
      </c>
      <c r="G153" s="36">
        <v>27293</v>
      </c>
      <c r="H153" s="39">
        <v>27293</v>
      </c>
      <c r="I153" s="40">
        <v>27021</v>
      </c>
      <c r="J153" s="36">
        <v>-882</v>
      </c>
      <c r="K153" s="37">
        <v>-29204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-4316</v>
      </c>
      <c r="D155" s="41">
        <v>1162470</v>
      </c>
      <c r="E155" s="42">
        <v>1134634</v>
      </c>
      <c r="F155" s="43">
        <v>1121813</v>
      </c>
      <c r="G155" s="41">
        <v>1106797</v>
      </c>
      <c r="H155" s="44">
        <v>1106797</v>
      </c>
      <c r="I155" s="45">
        <v>1106519</v>
      </c>
      <c r="J155" s="41">
        <v>1077982</v>
      </c>
      <c r="K155" s="42">
        <v>1049017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-62525244</v>
      </c>
      <c r="D156" s="36">
        <f t="shared" ref="D156:K156" si="30">SUM(D147:D155)</f>
        <v>1355751427</v>
      </c>
      <c r="E156" s="37">
        <f t="shared" si="30"/>
        <v>1237663851</v>
      </c>
      <c r="F156" s="38">
        <f t="shared" si="30"/>
        <v>1223653248</v>
      </c>
      <c r="G156" s="36">
        <f t="shared" si="30"/>
        <v>1165515013</v>
      </c>
      <c r="H156" s="39">
        <f t="shared" si="30"/>
        <v>1165515013</v>
      </c>
      <c r="I156" s="40">
        <f t="shared" si="30"/>
        <v>1164793523</v>
      </c>
      <c r="J156" s="36">
        <f t="shared" si="30"/>
        <v>1090830137</v>
      </c>
      <c r="K156" s="37">
        <f t="shared" si="30"/>
        <v>1015757302</v>
      </c>
    </row>
    <row r="157" spans="1:11" ht="0.95" customHeight="1" x14ac:dyDescent="0.25">
      <c r="A157" s="47"/>
      <c r="B157" s="48" t="s">
        <v>20</v>
      </c>
      <c r="C157" s="36">
        <v>-5232555</v>
      </c>
      <c r="D157" s="36">
        <v>75881400</v>
      </c>
      <c r="E157" s="37">
        <v>66577404</v>
      </c>
      <c r="F157" s="38">
        <v>86593108</v>
      </c>
      <c r="G157" s="36">
        <v>61827885</v>
      </c>
      <c r="H157" s="39">
        <v>61827885</v>
      </c>
      <c r="I157" s="40">
        <v>61780391</v>
      </c>
      <c r="J157" s="36">
        <v>56911422</v>
      </c>
      <c r="K157" s="37">
        <v>51969421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-5232555</v>
      </c>
      <c r="D159" s="36">
        <v>75881400</v>
      </c>
      <c r="E159" s="37">
        <v>66577404</v>
      </c>
      <c r="F159" s="38">
        <v>86593108</v>
      </c>
      <c r="G159" s="36">
        <v>61827885</v>
      </c>
      <c r="H159" s="39">
        <v>61827885</v>
      </c>
      <c r="I159" s="40">
        <v>61780391</v>
      </c>
      <c r="J159" s="36">
        <v>56911422</v>
      </c>
      <c r="K159" s="37">
        <v>51969421</v>
      </c>
    </row>
    <row r="160" spans="1:11" ht="13.15" customHeight="1" x14ac:dyDescent="0.25">
      <c r="A160" s="46" t="s">
        <v>106</v>
      </c>
      <c r="B160" s="28" t="s">
        <v>20</v>
      </c>
      <c r="C160" s="36">
        <v>4509475</v>
      </c>
      <c r="D160" s="36">
        <v>4509475</v>
      </c>
      <c r="E160" s="37">
        <v>4509475</v>
      </c>
      <c r="F160" s="38">
        <v>4509475</v>
      </c>
      <c r="G160" s="36">
        <v>4509475</v>
      </c>
      <c r="H160" s="39">
        <v>4509475</v>
      </c>
      <c r="I160" s="40">
        <v>4509475</v>
      </c>
      <c r="J160" s="36">
        <v>4509475</v>
      </c>
      <c r="K160" s="37">
        <v>4509475</v>
      </c>
    </row>
    <row r="161" spans="1:11" ht="0.95" customHeight="1" x14ac:dyDescent="0.25">
      <c r="A161" s="47"/>
      <c r="B161" s="28" t="s">
        <v>20</v>
      </c>
      <c r="C161" s="1">
        <v>926729108</v>
      </c>
      <c r="D161" s="1">
        <v>1030247832</v>
      </c>
      <c r="E161" s="2">
        <v>1060261634</v>
      </c>
      <c r="F161" s="3">
        <v>1190450582</v>
      </c>
      <c r="G161" s="1">
        <v>1120261633</v>
      </c>
      <c r="H161" s="4">
        <v>1120261633</v>
      </c>
      <c r="I161" s="5">
        <v>1080261633</v>
      </c>
      <c r="J161" s="1">
        <v>1100261633</v>
      </c>
      <c r="K161" s="2">
        <v>1120261633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926729108</v>
      </c>
      <c r="D163" s="36">
        <v>1030247832</v>
      </c>
      <c r="E163" s="37">
        <v>1060261634</v>
      </c>
      <c r="F163" s="38">
        <v>1190450582</v>
      </c>
      <c r="G163" s="36">
        <v>1120261633</v>
      </c>
      <c r="H163" s="39">
        <v>1120261633</v>
      </c>
      <c r="I163" s="40">
        <v>1080261633</v>
      </c>
      <c r="J163" s="36">
        <v>1100261633</v>
      </c>
      <c r="K163" s="37">
        <v>1120261633</v>
      </c>
    </row>
    <row r="164" spans="1:11" ht="0.95" customHeight="1" x14ac:dyDescent="0.25">
      <c r="A164" s="47"/>
      <c r="B164" s="48" t="s">
        <v>20</v>
      </c>
      <c r="C164" s="36">
        <v>-4487590</v>
      </c>
      <c r="D164" s="36">
        <v>-3020998</v>
      </c>
      <c r="E164" s="37">
        <v>-6706026</v>
      </c>
      <c r="F164" s="38">
        <v>-8016422</v>
      </c>
      <c r="G164" s="36">
        <v>-11277909</v>
      </c>
      <c r="H164" s="39">
        <v>-11277909</v>
      </c>
      <c r="I164" s="40">
        <v>-11323628</v>
      </c>
      <c r="J164" s="36">
        <v>-16010497</v>
      </c>
      <c r="K164" s="37">
        <v>-20767669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-4487590</v>
      </c>
      <c r="D166" s="36">
        <v>-3020998</v>
      </c>
      <c r="E166" s="37">
        <v>-6706026</v>
      </c>
      <c r="F166" s="38">
        <v>-8016422</v>
      </c>
      <c r="G166" s="36">
        <v>-11277909</v>
      </c>
      <c r="H166" s="39">
        <v>-11277909</v>
      </c>
      <c r="I166" s="40">
        <v>-11323628</v>
      </c>
      <c r="J166" s="36">
        <v>-16010497</v>
      </c>
      <c r="K166" s="37">
        <v>-20767669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4026228</v>
      </c>
      <c r="D168" s="1">
        <v>6026539</v>
      </c>
      <c r="E168" s="2">
        <v>8009223</v>
      </c>
      <c r="F168" s="3">
        <v>6626539</v>
      </c>
      <c r="G168" s="1">
        <v>8132566</v>
      </c>
      <c r="H168" s="4">
        <v>8132566</v>
      </c>
      <c r="I168" s="5">
        <v>7527799</v>
      </c>
      <c r="J168" s="1">
        <v>7039154</v>
      </c>
      <c r="K168" s="2">
        <v>6543179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4026228</v>
      </c>
      <c r="D170" s="36">
        <v>6026539</v>
      </c>
      <c r="E170" s="37">
        <v>8009223</v>
      </c>
      <c r="F170" s="38">
        <v>6626539</v>
      </c>
      <c r="G170" s="36">
        <v>8132566</v>
      </c>
      <c r="H170" s="39">
        <v>8132566</v>
      </c>
      <c r="I170" s="40">
        <v>7527799</v>
      </c>
      <c r="J170" s="36">
        <v>7039154</v>
      </c>
      <c r="K170" s="37">
        <v>6543179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>
        <v>5831637</v>
      </c>
      <c r="E171" s="2">
        <v>5820889</v>
      </c>
      <c r="F171" s="3">
        <v>6748854</v>
      </c>
      <c r="G171" s="1">
        <v>5820889</v>
      </c>
      <c r="H171" s="4">
        <v>5820889</v>
      </c>
      <c r="I171" s="5">
        <v>5820889</v>
      </c>
      <c r="J171" s="1">
        <v>5820889</v>
      </c>
      <c r="K171" s="2">
        <v>5820889</v>
      </c>
    </row>
    <row r="172" spans="1:11" ht="13.15" customHeight="1" x14ac:dyDescent="0.25">
      <c r="A172" s="46" t="s">
        <v>44</v>
      </c>
      <c r="B172" s="28" t="s">
        <v>20</v>
      </c>
      <c r="C172" s="36">
        <v>-2425063</v>
      </c>
      <c r="D172" s="36">
        <v>5388492</v>
      </c>
      <c r="E172" s="37">
        <v>5294152</v>
      </c>
      <c r="F172" s="38">
        <v>-2926604</v>
      </c>
      <c r="G172" s="36">
        <v>-2551137</v>
      </c>
      <c r="H172" s="39">
        <v>-2551137</v>
      </c>
      <c r="I172" s="40">
        <v>-2514944</v>
      </c>
      <c r="J172" s="36">
        <v>-10443429</v>
      </c>
      <c r="K172" s="37">
        <v>-18493090</v>
      </c>
    </row>
    <row r="173" spans="1:11" ht="13.15" customHeight="1" x14ac:dyDescent="0.25">
      <c r="A173" s="46" t="s">
        <v>45</v>
      </c>
      <c r="B173" s="28" t="s">
        <v>20</v>
      </c>
      <c r="C173" s="36">
        <v>-7315</v>
      </c>
      <c r="D173" s="36">
        <v>9005857</v>
      </c>
      <c r="E173" s="37">
        <v>6390001</v>
      </c>
      <c r="F173" s="38">
        <v>10388875</v>
      </c>
      <c r="G173" s="36">
        <v>6385685</v>
      </c>
      <c r="H173" s="39">
        <v>6385685</v>
      </c>
      <c r="I173" s="40">
        <v>6385642</v>
      </c>
      <c r="J173" s="36">
        <v>6381218</v>
      </c>
      <c r="K173" s="37">
        <v>6376728</v>
      </c>
    </row>
    <row r="174" spans="1:11" ht="13.15" customHeight="1" x14ac:dyDescent="0.25">
      <c r="A174" s="46" t="s">
        <v>46</v>
      </c>
      <c r="B174" s="48" t="s">
        <v>20</v>
      </c>
      <c r="C174" s="36">
        <v>-4715781</v>
      </c>
      <c r="D174" s="36">
        <v>18672296</v>
      </c>
      <c r="E174" s="37">
        <v>13407893</v>
      </c>
      <c r="F174" s="38">
        <v>18721793</v>
      </c>
      <c r="G174" s="36">
        <v>-3592107</v>
      </c>
      <c r="H174" s="39">
        <v>-3592107</v>
      </c>
      <c r="I174" s="40">
        <v>-3592107</v>
      </c>
      <c r="J174" s="36">
        <v>-20592107</v>
      </c>
      <c r="K174" s="37">
        <v>-37592107</v>
      </c>
    </row>
    <row r="175" spans="1:11" ht="13.15" customHeight="1" x14ac:dyDescent="0.25">
      <c r="A175" s="46" t="s">
        <v>47</v>
      </c>
      <c r="B175" s="28" t="s">
        <v>20</v>
      </c>
      <c r="C175" s="36">
        <v>1679613751</v>
      </c>
      <c r="D175" s="36">
        <v>146789865</v>
      </c>
      <c r="E175" s="37">
        <v>146728350</v>
      </c>
      <c r="F175" s="38">
        <v>148580402</v>
      </c>
      <c r="G175" s="36">
        <v>147228350</v>
      </c>
      <c r="H175" s="39">
        <v>147228350</v>
      </c>
      <c r="I175" s="40">
        <v>149228350</v>
      </c>
      <c r="J175" s="36">
        <v>151728350</v>
      </c>
      <c r="K175" s="37">
        <v>154228350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2535485014</v>
      </c>
      <c r="D180" s="62">
        <f t="shared" ref="D180:K180" si="31">D156+D159+D160+D163+D166+D167+SUM(D170:D176)+D179</f>
        <v>2655083822</v>
      </c>
      <c r="E180" s="63">
        <f t="shared" si="31"/>
        <v>2547956846</v>
      </c>
      <c r="F180" s="64">
        <f t="shared" si="31"/>
        <v>2685329850</v>
      </c>
      <c r="G180" s="62">
        <f t="shared" si="31"/>
        <v>2502260343</v>
      </c>
      <c r="H180" s="65">
        <f t="shared" si="31"/>
        <v>2502260343</v>
      </c>
      <c r="I180" s="66">
        <f t="shared" si="31"/>
        <v>2462877023</v>
      </c>
      <c r="J180" s="62">
        <f t="shared" si="31"/>
        <v>2376436245</v>
      </c>
      <c r="K180" s="63">
        <f t="shared" si="31"/>
        <v>2288614111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87466849</v>
      </c>
      <c r="D183" s="36">
        <v>79368838</v>
      </c>
      <c r="E183" s="37">
        <v>74819413</v>
      </c>
      <c r="F183" s="38">
        <v>91247114</v>
      </c>
      <c r="G183" s="36">
        <v>89831507</v>
      </c>
      <c r="H183" s="39">
        <v>89831507</v>
      </c>
      <c r="I183" s="40">
        <v>90729827</v>
      </c>
      <c r="J183" s="36">
        <v>92090778</v>
      </c>
      <c r="K183" s="37">
        <v>93472134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13430692</v>
      </c>
      <c r="D184" s="29">
        <f t="shared" ref="D184:K184" si="32">D194+D197+D198+D201+D204+D205+SUM(D208:D214)+D217</f>
        <v>5614885</v>
      </c>
      <c r="E184" s="30">
        <f t="shared" si="32"/>
        <v>6240056</v>
      </c>
      <c r="F184" s="31">
        <f t="shared" si="32"/>
        <v>7682390</v>
      </c>
      <c r="G184" s="29">
        <f t="shared" si="32"/>
        <v>7520556</v>
      </c>
      <c r="H184" s="32">
        <f t="shared" si="32"/>
        <v>7520556</v>
      </c>
      <c r="I184" s="33">
        <f t="shared" si="32"/>
        <v>14866000</v>
      </c>
      <c r="J184" s="29">
        <f t="shared" si="32"/>
        <v>15127900</v>
      </c>
      <c r="K184" s="30">
        <f t="shared" si="32"/>
        <v>14932000</v>
      </c>
    </row>
    <row r="185" spans="1:11" ht="13.15" customHeight="1" x14ac:dyDescent="0.25">
      <c r="A185" s="35" t="s">
        <v>19</v>
      </c>
      <c r="B185" s="28" t="s">
        <v>20</v>
      </c>
      <c r="C185" s="36">
        <v>415111</v>
      </c>
      <c r="D185" s="36">
        <v>134577</v>
      </c>
      <c r="E185" s="37">
        <v>224632</v>
      </c>
      <c r="F185" s="38">
        <v>250000</v>
      </c>
      <c r="G185" s="36">
        <v>300000</v>
      </c>
      <c r="H185" s="39">
        <v>300000</v>
      </c>
      <c r="I185" s="40">
        <v>320000</v>
      </c>
      <c r="J185" s="36">
        <v>340000</v>
      </c>
      <c r="K185" s="37">
        <v>350000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887119</v>
      </c>
      <c r="D187" s="36">
        <v>1633365</v>
      </c>
      <c r="E187" s="37">
        <v>1795389</v>
      </c>
      <c r="F187" s="38">
        <v>1943000</v>
      </c>
      <c r="G187" s="36">
        <v>1942600</v>
      </c>
      <c r="H187" s="39">
        <v>1942600</v>
      </c>
      <c r="I187" s="40">
        <v>2255000</v>
      </c>
      <c r="J187" s="36">
        <v>2364500</v>
      </c>
      <c r="K187" s="37">
        <v>2471000</v>
      </c>
    </row>
    <row r="188" spans="1:11" ht="13.15" customHeight="1" x14ac:dyDescent="0.25">
      <c r="A188" s="35" t="s">
        <v>23</v>
      </c>
      <c r="B188" s="28" t="s">
        <v>20</v>
      </c>
      <c r="C188" s="36">
        <v>1379535</v>
      </c>
      <c r="D188" s="36">
        <v>2741578</v>
      </c>
      <c r="E188" s="37">
        <v>3310730</v>
      </c>
      <c r="F188" s="38">
        <v>3500000</v>
      </c>
      <c r="G188" s="36">
        <v>3500000</v>
      </c>
      <c r="H188" s="39">
        <v>3500000</v>
      </c>
      <c r="I188" s="40">
        <v>3930000</v>
      </c>
      <c r="J188" s="36">
        <v>3980000</v>
      </c>
      <c r="K188" s="37">
        <v>3550000</v>
      </c>
    </row>
    <row r="189" spans="1:11" ht="13.15" customHeight="1" x14ac:dyDescent="0.25">
      <c r="A189" s="35" t="s">
        <v>24</v>
      </c>
      <c r="B189" s="28" t="s">
        <v>20</v>
      </c>
      <c r="C189" s="36">
        <v>834280</v>
      </c>
      <c r="D189" s="36">
        <v>155530</v>
      </c>
      <c r="E189" s="37">
        <v>6901</v>
      </c>
      <c r="F189" s="38">
        <v>150000</v>
      </c>
      <c r="G189" s="36">
        <v>200000</v>
      </c>
      <c r="H189" s="39">
        <v>200000</v>
      </c>
      <c r="I189" s="40">
        <v>1020000</v>
      </c>
      <c r="J189" s="36">
        <v>1072000</v>
      </c>
      <c r="K189" s="37">
        <v>1123000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4462</v>
      </c>
      <c r="D193" s="41">
        <v>1150</v>
      </c>
      <c r="E193" s="42">
        <v>6783</v>
      </c>
      <c r="F193" s="43">
        <v>5000</v>
      </c>
      <c r="G193" s="41">
        <v>2000</v>
      </c>
      <c r="H193" s="44">
        <v>2000</v>
      </c>
      <c r="I193" s="45">
        <v>2000</v>
      </c>
      <c r="J193" s="41">
        <v>2000</v>
      </c>
      <c r="K193" s="42">
        <v>2000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3520507</v>
      </c>
      <c r="D194" s="29">
        <f t="shared" ref="D194:K194" si="33">SUM(D185:D193)</f>
        <v>4666200</v>
      </c>
      <c r="E194" s="30">
        <f t="shared" si="33"/>
        <v>5344435</v>
      </c>
      <c r="F194" s="31">
        <f t="shared" si="33"/>
        <v>5848000</v>
      </c>
      <c r="G194" s="29">
        <f t="shared" si="33"/>
        <v>5944600</v>
      </c>
      <c r="H194" s="32">
        <f t="shared" si="33"/>
        <v>5944600</v>
      </c>
      <c r="I194" s="33">
        <f t="shared" si="33"/>
        <v>7527000</v>
      </c>
      <c r="J194" s="29">
        <f t="shared" si="33"/>
        <v>7758500</v>
      </c>
      <c r="K194" s="30">
        <f t="shared" si="33"/>
        <v>7496000</v>
      </c>
    </row>
    <row r="195" spans="1:11" ht="13.15" customHeight="1" x14ac:dyDescent="0.25">
      <c r="A195" s="47" t="s">
        <v>31</v>
      </c>
      <c r="B195" s="48" t="s">
        <v>20</v>
      </c>
      <c r="C195" s="36">
        <v>89680</v>
      </c>
      <c r="D195" s="36">
        <v>64349</v>
      </c>
      <c r="E195" s="37">
        <v>63482</v>
      </c>
      <c r="F195" s="38">
        <v>526000</v>
      </c>
      <c r="G195" s="36">
        <v>400579</v>
      </c>
      <c r="H195" s="39">
        <v>400579</v>
      </c>
      <c r="I195" s="40">
        <v>410000</v>
      </c>
      <c r="J195" s="36">
        <v>417000</v>
      </c>
      <c r="K195" s="37">
        <v>425000</v>
      </c>
    </row>
    <row r="196" spans="1:11" ht="13.15" customHeight="1" x14ac:dyDescent="0.25">
      <c r="A196" s="47" t="s">
        <v>32</v>
      </c>
      <c r="B196" s="28" t="s">
        <v>20</v>
      </c>
      <c r="C196" s="41">
        <v>143862</v>
      </c>
      <c r="D196" s="41">
        <v>181994</v>
      </c>
      <c r="E196" s="42">
        <v>547119</v>
      </c>
      <c r="F196" s="43">
        <v>726150</v>
      </c>
      <c r="G196" s="41">
        <v>646150</v>
      </c>
      <c r="H196" s="44">
        <v>646150</v>
      </c>
      <c r="I196" s="45">
        <v>796500</v>
      </c>
      <c r="J196" s="41">
        <v>831200</v>
      </c>
      <c r="K196" s="42">
        <v>867000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233542</v>
      </c>
      <c r="D197" s="49">
        <f t="shared" si="34"/>
        <v>246343</v>
      </c>
      <c r="E197" s="50">
        <f t="shared" si="34"/>
        <v>610601</v>
      </c>
      <c r="F197" s="51">
        <f t="shared" si="34"/>
        <v>1252150</v>
      </c>
      <c r="G197" s="49">
        <f t="shared" si="34"/>
        <v>1046729</v>
      </c>
      <c r="H197" s="52">
        <f t="shared" si="34"/>
        <v>1046729</v>
      </c>
      <c r="I197" s="53">
        <f t="shared" si="34"/>
        <v>1206500</v>
      </c>
      <c r="J197" s="49">
        <f t="shared" si="34"/>
        <v>1248200</v>
      </c>
      <c r="K197" s="50">
        <f t="shared" si="34"/>
        <v>1292000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1294092</v>
      </c>
      <c r="D202" s="36">
        <v>201226</v>
      </c>
      <c r="E202" s="37">
        <v>139540</v>
      </c>
      <c r="F202" s="38">
        <v>276340</v>
      </c>
      <c r="G202" s="36">
        <v>290840</v>
      </c>
      <c r="H202" s="39">
        <v>290840</v>
      </c>
      <c r="I202" s="40">
        <v>792000</v>
      </c>
      <c r="J202" s="36">
        <v>702000</v>
      </c>
      <c r="K202" s="37">
        <v>702000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1294092</v>
      </c>
      <c r="D204" s="49">
        <f t="shared" si="36"/>
        <v>201226</v>
      </c>
      <c r="E204" s="50">
        <f t="shared" si="36"/>
        <v>139540</v>
      </c>
      <c r="F204" s="51">
        <f t="shared" si="36"/>
        <v>276340</v>
      </c>
      <c r="G204" s="49">
        <f t="shared" si="36"/>
        <v>290840</v>
      </c>
      <c r="H204" s="52">
        <f t="shared" si="36"/>
        <v>290840</v>
      </c>
      <c r="I204" s="53">
        <f t="shared" si="36"/>
        <v>792000</v>
      </c>
      <c r="J204" s="49">
        <f t="shared" si="36"/>
        <v>702000</v>
      </c>
      <c r="K204" s="50">
        <f t="shared" si="36"/>
        <v>702000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>
        <v>29244</v>
      </c>
      <c r="D209" s="1">
        <v>14200</v>
      </c>
      <c r="E209" s="2">
        <v>30147</v>
      </c>
      <c r="F209" s="3">
        <v>40000</v>
      </c>
      <c r="G209" s="1">
        <v>40000</v>
      </c>
      <c r="H209" s="4">
        <v>40000</v>
      </c>
      <c r="I209" s="5">
        <v>55000</v>
      </c>
      <c r="J209" s="1">
        <v>60000</v>
      </c>
      <c r="K209" s="2">
        <v>65000</v>
      </c>
    </row>
    <row r="210" spans="1:11" ht="13.15" customHeight="1" x14ac:dyDescent="0.25">
      <c r="A210" s="46" t="s">
        <v>44</v>
      </c>
      <c r="B210" s="28" t="s">
        <v>20</v>
      </c>
      <c r="C210" s="36">
        <v>1712887</v>
      </c>
      <c r="D210" s="36">
        <v>355385</v>
      </c>
      <c r="E210" s="37">
        <v>96094</v>
      </c>
      <c r="F210" s="38">
        <v>144900</v>
      </c>
      <c r="G210" s="36">
        <v>144387</v>
      </c>
      <c r="H210" s="39">
        <v>144387</v>
      </c>
      <c r="I210" s="40">
        <v>229000</v>
      </c>
      <c r="J210" s="36">
        <v>209000</v>
      </c>
      <c r="K210" s="37">
        <v>224000</v>
      </c>
    </row>
    <row r="211" spans="1:11" ht="13.15" customHeight="1" x14ac:dyDescent="0.25">
      <c r="A211" s="46" t="s">
        <v>45</v>
      </c>
      <c r="B211" s="28" t="s">
        <v>20</v>
      </c>
      <c r="C211" s="36">
        <v>85522</v>
      </c>
      <c r="D211" s="36">
        <v>15563</v>
      </c>
      <c r="E211" s="37">
        <v>17437</v>
      </c>
      <c r="F211" s="38">
        <v>121000</v>
      </c>
      <c r="G211" s="36">
        <v>54000</v>
      </c>
      <c r="H211" s="39">
        <v>54000</v>
      </c>
      <c r="I211" s="40">
        <v>56500</v>
      </c>
      <c r="J211" s="36">
        <v>50200</v>
      </c>
      <c r="K211" s="37">
        <v>53000</v>
      </c>
    </row>
    <row r="212" spans="1:11" ht="13.15" customHeight="1" x14ac:dyDescent="0.25">
      <c r="A212" s="46" t="s">
        <v>46</v>
      </c>
      <c r="B212" s="48" t="s">
        <v>20</v>
      </c>
      <c r="C212" s="36">
        <v>6554898</v>
      </c>
      <c r="D212" s="36">
        <v>115968</v>
      </c>
      <c r="E212" s="37">
        <v>1802</v>
      </c>
      <c r="F212" s="38"/>
      <c r="G212" s="36"/>
      <c r="H212" s="39"/>
      <c r="I212" s="40">
        <v>5000000</v>
      </c>
      <c r="J212" s="36">
        <v>5100000</v>
      </c>
      <c r="K212" s="37">
        <v>5100000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100897541</v>
      </c>
      <c r="D219" s="62">
        <f t="shared" si="39"/>
        <v>84983723</v>
      </c>
      <c r="E219" s="63">
        <f t="shared" si="39"/>
        <v>81059469</v>
      </c>
      <c r="F219" s="64">
        <f t="shared" si="39"/>
        <v>98929504</v>
      </c>
      <c r="G219" s="62">
        <f t="shared" si="39"/>
        <v>97352063</v>
      </c>
      <c r="H219" s="65">
        <f t="shared" si="39"/>
        <v>97352063</v>
      </c>
      <c r="I219" s="66">
        <f t="shared" si="39"/>
        <v>105595827</v>
      </c>
      <c r="J219" s="62">
        <f t="shared" si="39"/>
        <v>107218678</v>
      </c>
      <c r="K219" s="63">
        <f t="shared" si="39"/>
        <v>108404134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0.29425699022911311</v>
      </c>
      <c r="D221" s="6">
        <f t="shared" si="40"/>
        <v>0.21579896792227485</v>
      </c>
      <c r="E221" s="7">
        <f t="shared" si="40"/>
        <v>0.26753097684499216</v>
      </c>
      <c r="F221" s="8">
        <f t="shared" si="40"/>
        <v>0.30720247846027166</v>
      </c>
      <c r="G221" s="6">
        <f t="shared" si="40"/>
        <v>0.50913247731376765</v>
      </c>
      <c r="H221" s="9">
        <f t="shared" si="40"/>
        <v>0.50913247731376765</v>
      </c>
      <c r="I221" s="10">
        <f t="shared" si="40"/>
        <v>0.8026632292310002</v>
      </c>
      <c r="J221" s="6">
        <f t="shared" si="40"/>
        <v>0.51765377233182919</v>
      </c>
      <c r="K221" s="7">
        <f t="shared" si="40"/>
        <v>0.21267921444750348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0.27986977100318317</v>
      </c>
      <c r="D222" s="6">
        <f t="shared" si="41"/>
        <v>0.46181270790432888</v>
      </c>
      <c r="E222" s="7">
        <f t="shared" si="41"/>
        <v>0.50166155406752522</v>
      </c>
      <c r="F222" s="8">
        <f t="shared" si="41"/>
        <v>0.42337563684479929</v>
      </c>
      <c r="G222" s="6">
        <f t="shared" si="41"/>
        <v>0.6329428604598607</v>
      </c>
      <c r="H222" s="9">
        <f t="shared" si="41"/>
        <v>0.6329428604598607</v>
      </c>
      <c r="I222" s="10">
        <f t="shared" si="41"/>
        <v>0.76413247211415936</v>
      </c>
      <c r="J222" s="6">
        <f t="shared" si="41"/>
        <v>0.41204310381654069</v>
      </c>
      <c r="K222" s="7">
        <f t="shared" si="41"/>
        <v>0.1934775662658991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5.3149827507560955E-3</v>
      </c>
      <c r="D223" s="6">
        <f t="shared" si="42"/>
        <v>2.1231928509722747E-3</v>
      </c>
      <c r="E223" s="7">
        <f t="shared" si="42"/>
        <v>2.4611351710244916E-3</v>
      </c>
      <c r="F223" s="8">
        <f t="shared" si="42"/>
        <v>2.8727872664201294E-3</v>
      </c>
      <c r="G223" s="6">
        <f t="shared" si="42"/>
        <v>3.0207666749390728E-3</v>
      </c>
      <c r="H223" s="9">
        <f t="shared" si="42"/>
        <v>3.0207666749390728E-3</v>
      </c>
      <c r="I223" s="10">
        <f t="shared" si="42"/>
        <v>6.0656760630986486E-3</v>
      </c>
      <c r="J223" s="6">
        <f t="shared" si="42"/>
        <v>6.3968790303817972E-3</v>
      </c>
      <c r="K223" s="7">
        <f t="shared" si="42"/>
        <v>6.5561348318865587E-3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1.5002287079908902E-2</v>
      </c>
      <c r="D224" s="6">
        <f t="shared" si="43"/>
        <v>1.5983232699418079E-2</v>
      </c>
      <c r="E224" s="7">
        <f t="shared" si="43"/>
        <v>1.7264897207029006E-2</v>
      </c>
      <c r="F224" s="8">
        <f t="shared" si="43"/>
        <v>1.7318937160245552E-2</v>
      </c>
      <c r="G224" s="6">
        <f t="shared" si="43"/>
        <v>2.5858890476617328E-2</v>
      </c>
      <c r="H224" s="9">
        <f t="shared" si="43"/>
        <v>2.5858890476617328E-2</v>
      </c>
      <c r="I224" s="10">
        <f t="shared" si="43"/>
        <v>3.4353778958560545E-2</v>
      </c>
      <c r="J224" s="6">
        <f t="shared" si="43"/>
        <v>2.2442195409593621E-2</v>
      </c>
      <c r="K224" s="7">
        <f t="shared" si="43"/>
        <v>1.4496540103681602E-2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91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840613</v>
      </c>
      <c r="D5" s="29">
        <f t="shared" ref="D5:K5" si="0">D15+D18+D19+D22+D25+D26+SUM(D29:D35)+D38</f>
        <v>2164287</v>
      </c>
      <c r="E5" s="30">
        <f t="shared" si="0"/>
        <v>1549585</v>
      </c>
      <c r="F5" s="31">
        <f t="shared" si="0"/>
        <v>2740000</v>
      </c>
      <c r="G5" s="29">
        <f t="shared" si="0"/>
        <v>1983231</v>
      </c>
      <c r="H5" s="32">
        <f t="shared" si="0"/>
        <v>1983231</v>
      </c>
      <c r="I5" s="33">
        <f t="shared" si="0"/>
        <v>3296217</v>
      </c>
      <c r="J5" s="29">
        <f t="shared" si="0"/>
        <v>1355841</v>
      </c>
      <c r="K5" s="30">
        <f t="shared" si="0"/>
        <v>1418209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26500</v>
      </c>
      <c r="E23" s="37">
        <v>42843</v>
      </c>
      <c r="F23" s="38">
        <v>150000</v>
      </c>
      <c r="G23" s="36">
        <v>300000</v>
      </c>
      <c r="H23" s="39">
        <v>300000</v>
      </c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26500</v>
      </c>
      <c r="E25" s="50">
        <f t="shared" si="4"/>
        <v>42843</v>
      </c>
      <c r="F25" s="51">
        <f t="shared" si="4"/>
        <v>150000</v>
      </c>
      <c r="G25" s="49">
        <f t="shared" si="4"/>
        <v>300000</v>
      </c>
      <c r="H25" s="52">
        <f t="shared" si="4"/>
        <v>300000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>
        <v>49162</v>
      </c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49162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79866</v>
      </c>
      <c r="D30" s="1">
        <v>523556</v>
      </c>
      <c r="E30" s="2">
        <v>318134</v>
      </c>
      <c r="F30" s="3">
        <v>1210000</v>
      </c>
      <c r="G30" s="1">
        <v>751231</v>
      </c>
      <c r="H30" s="4">
        <v>751231</v>
      </c>
      <c r="I30" s="5">
        <v>2765217</v>
      </c>
      <c r="J30" s="1">
        <v>800415</v>
      </c>
      <c r="K30" s="2">
        <v>837235</v>
      </c>
    </row>
    <row r="31" spans="1:11" ht="13.15" customHeight="1" x14ac:dyDescent="0.25">
      <c r="A31" s="46" t="s">
        <v>44</v>
      </c>
      <c r="B31" s="28" t="s">
        <v>20</v>
      </c>
      <c r="C31" s="36">
        <v>36777</v>
      </c>
      <c r="D31" s="36">
        <v>4231</v>
      </c>
      <c r="E31" s="37">
        <v>2839</v>
      </c>
      <c r="F31" s="38">
        <v>80000</v>
      </c>
      <c r="G31" s="36">
        <v>332000</v>
      </c>
      <c r="H31" s="39">
        <v>332000</v>
      </c>
      <c r="I31" s="40">
        <v>31000</v>
      </c>
      <c r="J31" s="36">
        <v>32426</v>
      </c>
      <c r="K31" s="37">
        <v>33916</v>
      </c>
    </row>
    <row r="32" spans="1:11" ht="13.15" customHeight="1" x14ac:dyDescent="0.25">
      <c r="A32" s="46" t="s">
        <v>45</v>
      </c>
      <c r="B32" s="28" t="s">
        <v>20</v>
      </c>
      <c r="C32" s="36">
        <v>10478</v>
      </c>
      <c r="D32" s="36">
        <v>1610000</v>
      </c>
      <c r="E32" s="37">
        <v>305785</v>
      </c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713492</v>
      </c>
      <c r="D33" s="36"/>
      <c r="E33" s="37">
        <v>830822</v>
      </c>
      <c r="F33" s="38">
        <v>1300000</v>
      </c>
      <c r="G33" s="36">
        <v>600000</v>
      </c>
      <c r="H33" s="39">
        <v>600000</v>
      </c>
      <c r="I33" s="40">
        <v>500000</v>
      </c>
      <c r="J33" s="36">
        <v>523000</v>
      </c>
      <c r="K33" s="37">
        <v>547058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840613</v>
      </c>
      <c r="D110" s="29">
        <f t="shared" ref="D110:K110" si="21">D120+D123+D124+D127+D130+D131+SUM(D134:D140)+D143</f>
        <v>2164287</v>
      </c>
      <c r="E110" s="30">
        <f t="shared" si="21"/>
        <v>1549585</v>
      </c>
      <c r="F110" s="31">
        <f t="shared" si="21"/>
        <v>2740000</v>
      </c>
      <c r="G110" s="29">
        <f t="shared" si="21"/>
        <v>1983231</v>
      </c>
      <c r="H110" s="32">
        <f t="shared" si="21"/>
        <v>1983231</v>
      </c>
      <c r="I110" s="33">
        <f t="shared" si="21"/>
        <v>3296217</v>
      </c>
      <c r="J110" s="29">
        <f t="shared" si="21"/>
        <v>1355841</v>
      </c>
      <c r="K110" s="30">
        <f t="shared" si="21"/>
        <v>1418209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26500</v>
      </c>
      <c r="E128" s="37">
        <v>42843</v>
      </c>
      <c r="F128" s="38">
        <v>150000</v>
      </c>
      <c r="G128" s="36">
        <v>300000</v>
      </c>
      <c r="H128" s="39">
        <v>300000</v>
      </c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26500</v>
      </c>
      <c r="E130" s="50">
        <f t="shared" si="25"/>
        <v>42843</v>
      </c>
      <c r="F130" s="51">
        <f t="shared" si="25"/>
        <v>150000</v>
      </c>
      <c r="G130" s="49">
        <f t="shared" si="25"/>
        <v>300000</v>
      </c>
      <c r="H130" s="52">
        <f t="shared" si="25"/>
        <v>300000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>
        <v>49162</v>
      </c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49162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79866</v>
      </c>
      <c r="D135" s="1">
        <v>523556</v>
      </c>
      <c r="E135" s="2">
        <v>318134</v>
      </c>
      <c r="F135" s="3">
        <v>1210000</v>
      </c>
      <c r="G135" s="1">
        <v>751231</v>
      </c>
      <c r="H135" s="4">
        <v>751231</v>
      </c>
      <c r="I135" s="5">
        <v>2765217</v>
      </c>
      <c r="J135" s="1">
        <v>800415</v>
      </c>
      <c r="K135" s="2">
        <v>837235</v>
      </c>
    </row>
    <row r="136" spans="1:11" ht="13.15" customHeight="1" x14ac:dyDescent="0.25">
      <c r="A136" s="46" t="s">
        <v>44</v>
      </c>
      <c r="B136" s="28" t="s">
        <v>20</v>
      </c>
      <c r="C136" s="36">
        <v>36777</v>
      </c>
      <c r="D136" s="36">
        <v>4231</v>
      </c>
      <c r="E136" s="37">
        <v>2839</v>
      </c>
      <c r="F136" s="38">
        <v>80000</v>
      </c>
      <c r="G136" s="36">
        <v>332000</v>
      </c>
      <c r="H136" s="39">
        <v>332000</v>
      </c>
      <c r="I136" s="40">
        <v>31000</v>
      </c>
      <c r="J136" s="36">
        <v>32426</v>
      </c>
      <c r="K136" s="37">
        <v>33916</v>
      </c>
    </row>
    <row r="137" spans="1:11" ht="13.15" customHeight="1" x14ac:dyDescent="0.25">
      <c r="A137" s="46" t="s">
        <v>45</v>
      </c>
      <c r="B137" s="28" t="s">
        <v>20</v>
      </c>
      <c r="C137" s="36">
        <v>10478</v>
      </c>
      <c r="D137" s="36">
        <v>1610000</v>
      </c>
      <c r="E137" s="37">
        <v>305785</v>
      </c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713492</v>
      </c>
      <c r="D138" s="36"/>
      <c r="E138" s="37">
        <v>830822</v>
      </c>
      <c r="F138" s="38">
        <v>1300000</v>
      </c>
      <c r="G138" s="36">
        <v>600000</v>
      </c>
      <c r="H138" s="39">
        <v>600000</v>
      </c>
      <c r="I138" s="40">
        <v>500000</v>
      </c>
      <c r="J138" s="36">
        <v>523000</v>
      </c>
      <c r="K138" s="37">
        <v>547058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840613</v>
      </c>
      <c r="D144" s="62">
        <f t="shared" si="28"/>
        <v>2164287</v>
      </c>
      <c r="E144" s="63">
        <f t="shared" si="28"/>
        <v>1549585</v>
      </c>
      <c r="F144" s="64">
        <f t="shared" si="28"/>
        <v>2740000</v>
      </c>
      <c r="G144" s="62">
        <f t="shared" si="28"/>
        <v>1983231</v>
      </c>
      <c r="H144" s="65">
        <f t="shared" si="28"/>
        <v>1983231</v>
      </c>
      <c r="I144" s="66">
        <f t="shared" si="28"/>
        <v>3296217</v>
      </c>
      <c r="J144" s="62">
        <f t="shared" si="28"/>
        <v>1355841</v>
      </c>
      <c r="K144" s="63">
        <f t="shared" si="28"/>
        <v>1418209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20495458</v>
      </c>
      <c r="D146" s="29">
        <f t="shared" ref="D146:K146" si="29">D156+D159+D160+D163+D166+D167+SUM(D170:D176)+D179</f>
        <v>21469936</v>
      </c>
      <c r="E146" s="30">
        <f t="shared" si="29"/>
        <v>21639412</v>
      </c>
      <c r="F146" s="31">
        <f t="shared" si="29"/>
        <v>24540240</v>
      </c>
      <c r="G146" s="29">
        <f t="shared" si="29"/>
        <v>23150771</v>
      </c>
      <c r="H146" s="32">
        <f t="shared" si="29"/>
        <v>23150771</v>
      </c>
      <c r="I146" s="33">
        <f t="shared" si="29"/>
        <v>24161798</v>
      </c>
      <c r="J146" s="29">
        <f t="shared" si="29"/>
        <v>24730096</v>
      </c>
      <c r="K146" s="30">
        <f t="shared" si="29"/>
        <v>26023142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0</v>
      </c>
      <c r="F156" s="38">
        <f t="shared" si="30"/>
        <v>0</v>
      </c>
      <c r="G156" s="36">
        <f t="shared" si="30"/>
        <v>0</v>
      </c>
      <c r="H156" s="39">
        <f t="shared" si="30"/>
        <v>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106</v>
      </c>
      <c r="B160" s="28" t="s">
        <v>20</v>
      </c>
      <c r="C160" s="36"/>
      <c r="D160" s="36"/>
      <c r="E160" s="37"/>
      <c r="F160" s="38"/>
      <c r="G160" s="36"/>
      <c r="H160" s="39"/>
      <c r="I160" s="40"/>
      <c r="J160" s="36"/>
      <c r="K160" s="37"/>
    </row>
    <row r="161" spans="1:11" ht="0.95" customHeight="1" x14ac:dyDescent="0.25">
      <c r="A161" s="47"/>
      <c r="B161" s="28" t="s">
        <v>20</v>
      </c>
      <c r="C161" s="1"/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/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616602</v>
      </c>
      <c r="D164" s="36">
        <v>534387</v>
      </c>
      <c r="E164" s="37">
        <v>452174</v>
      </c>
      <c r="F164" s="38">
        <v>952148</v>
      </c>
      <c r="G164" s="36">
        <v>378158</v>
      </c>
      <c r="H164" s="39">
        <v>378158</v>
      </c>
      <c r="I164" s="40">
        <v>369935</v>
      </c>
      <c r="J164" s="36">
        <v>283694</v>
      </c>
      <c r="K164" s="37">
        <v>193228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616602</v>
      </c>
      <c r="D166" s="36">
        <v>534387</v>
      </c>
      <c r="E166" s="37">
        <v>452174</v>
      </c>
      <c r="F166" s="38">
        <v>952148</v>
      </c>
      <c r="G166" s="36">
        <v>378158</v>
      </c>
      <c r="H166" s="39">
        <v>378158</v>
      </c>
      <c r="I166" s="40">
        <v>369935</v>
      </c>
      <c r="J166" s="36">
        <v>283694</v>
      </c>
      <c r="K166" s="37">
        <v>193228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137347</v>
      </c>
      <c r="D168" s="1">
        <v>40811</v>
      </c>
      <c r="E168" s="2">
        <v>37171</v>
      </c>
      <c r="F168" s="3">
        <v>112354</v>
      </c>
      <c r="G168" s="1">
        <v>160943</v>
      </c>
      <c r="H168" s="4">
        <v>160943</v>
      </c>
      <c r="I168" s="5">
        <v>382789</v>
      </c>
      <c r="J168" s="1">
        <v>665484</v>
      </c>
      <c r="K168" s="2">
        <v>963068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137347</v>
      </c>
      <c r="D170" s="36">
        <v>40811</v>
      </c>
      <c r="E170" s="37">
        <v>37171</v>
      </c>
      <c r="F170" s="38">
        <v>112354</v>
      </c>
      <c r="G170" s="36">
        <v>160943</v>
      </c>
      <c r="H170" s="39">
        <v>160943</v>
      </c>
      <c r="I170" s="40">
        <v>382789</v>
      </c>
      <c r="J170" s="36">
        <v>665484</v>
      </c>
      <c r="K170" s="37">
        <v>963068</v>
      </c>
    </row>
    <row r="171" spans="1:11" ht="13.15" customHeight="1" x14ac:dyDescent="0.25">
      <c r="A171" s="46" t="s">
        <v>43</v>
      </c>
      <c r="B171" s="28" t="s">
        <v>20</v>
      </c>
      <c r="C171" s="1">
        <v>477034</v>
      </c>
      <c r="D171" s="1">
        <v>664759</v>
      </c>
      <c r="E171" s="2">
        <v>690233</v>
      </c>
      <c r="F171" s="3">
        <v>1763759</v>
      </c>
      <c r="G171" s="1">
        <v>1495835</v>
      </c>
      <c r="H171" s="4">
        <v>1495835</v>
      </c>
      <c r="I171" s="5">
        <v>3732980</v>
      </c>
      <c r="J171" s="1">
        <v>4056083</v>
      </c>
      <c r="K171" s="2">
        <v>4593263</v>
      </c>
    </row>
    <row r="172" spans="1:11" ht="13.15" customHeight="1" x14ac:dyDescent="0.25">
      <c r="A172" s="46" t="s">
        <v>44</v>
      </c>
      <c r="B172" s="28" t="s">
        <v>20</v>
      </c>
      <c r="C172" s="36">
        <v>283073</v>
      </c>
      <c r="D172" s="36">
        <v>253605</v>
      </c>
      <c r="E172" s="37">
        <v>251296</v>
      </c>
      <c r="F172" s="38">
        <v>630604</v>
      </c>
      <c r="G172" s="36">
        <v>807295</v>
      </c>
      <c r="H172" s="39">
        <v>807295</v>
      </c>
      <c r="I172" s="40">
        <v>455095</v>
      </c>
      <c r="J172" s="36">
        <v>688669</v>
      </c>
      <c r="K172" s="37">
        <v>932891</v>
      </c>
    </row>
    <row r="173" spans="1:11" ht="13.15" customHeight="1" x14ac:dyDescent="0.25">
      <c r="A173" s="46" t="s">
        <v>45</v>
      </c>
      <c r="B173" s="28" t="s">
        <v>20</v>
      </c>
      <c r="C173" s="36">
        <v>155870</v>
      </c>
      <c r="D173" s="36">
        <v>1324047</v>
      </c>
      <c r="E173" s="37">
        <v>1072225</v>
      </c>
      <c r="F173" s="38">
        <v>1229047</v>
      </c>
      <c r="G173" s="36">
        <v>542226</v>
      </c>
      <c r="H173" s="39">
        <v>542226</v>
      </c>
      <c r="I173" s="40">
        <v>-335662</v>
      </c>
      <c r="J173" s="36">
        <v>-1043495</v>
      </c>
      <c r="K173" s="37">
        <v>-1286027</v>
      </c>
    </row>
    <row r="174" spans="1:11" ht="13.15" customHeight="1" x14ac:dyDescent="0.25">
      <c r="A174" s="46" t="s">
        <v>46</v>
      </c>
      <c r="B174" s="48" t="s">
        <v>20</v>
      </c>
      <c r="C174" s="36">
        <v>849532</v>
      </c>
      <c r="D174" s="36">
        <v>676327</v>
      </c>
      <c r="E174" s="37">
        <v>1160313</v>
      </c>
      <c r="F174" s="38">
        <v>1876328</v>
      </c>
      <c r="G174" s="36">
        <v>1790314</v>
      </c>
      <c r="H174" s="39">
        <v>1790314</v>
      </c>
      <c r="I174" s="40">
        <v>1580661</v>
      </c>
      <c r="J174" s="36">
        <v>2103661</v>
      </c>
      <c r="K174" s="37">
        <v>2650719</v>
      </c>
    </row>
    <row r="175" spans="1:11" ht="13.15" customHeight="1" x14ac:dyDescent="0.25">
      <c r="A175" s="46" t="s">
        <v>47</v>
      </c>
      <c r="B175" s="28" t="s">
        <v>20</v>
      </c>
      <c r="C175" s="36">
        <v>17976000</v>
      </c>
      <c r="D175" s="36">
        <v>17976000</v>
      </c>
      <c r="E175" s="37">
        <v>17976000</v>
      </c>
      <c r="F175" s="38">
        <v>17976000</v>
      </c>
      <c r="G175" s="36">
        <v>17976000</v>
      </c>
      <c r="H175" s="39">
        <v>17976000</v>
      </c>
      <c r="I175" s="40">
        <v>17976000</v>
      </c>
      <c r="J175" s="36">
        <v>17976000</v>
      </c>
      <c r="K175" s="37">
        <v>17976000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20495458</v>
      </c>
      <c r="D180" s="62">
        <f t="shared" ref="D180:K180" si="31">D156+D159+D160+D163+D166+D167+SUM(D170:D176)+D179</f>
        <v>21469936</v>
      </c>
      <c r="E180" s="63">
        <f t="shared" si="31"/>
        <v>21639412</v>
      </c>
      <c r="F180" s="64">
        <f t="shared" si="31"/>
        <v>24540240</v>
      </c>
      <c r="G180" s="62">
        <f t="shared" si="31"/>
        <v>23150771</v>
      </c>
      <c r="H180" s="65">
        <f t="shared" si="31"/>
        <v>23150771</v>
      </c>
      <c r="I180" s="66">
        <f t="shared" si="31"/>
        <v>24161798</v>
      </c>
      <c r="J180" s="62">
        <f t="shared" si="31"/>
        <v>24730096</v>
      </c>
      <c r="K180" s="63">
        <f t="shared" si="31"/>
        <v>26023142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785627</v>
      </c>
      <c r="D183" s="36">
        <v>1042954</v>
      </c>
      <c r="E183" s="37">
        <v>1263326</v>
      </c>
      <c r="F183" s="38">
        <v>577240</v>
      </c>
      <c r="G183" s="36">
        <v>1179414</v>
      </c>
      <c r="H183" s="39">
        <v>1179414</v>
      </c>
      <c r="I183" s="40">
        <v>1102213</v>
      </c>
      <c r="J183" s="36">
        <v>1156221</v>
      </c>
      <c r="K183" s="37">
        <v>510800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99492</v>
      </c>
      <c r="D184" s="29">
        <f t="shared" ref="D184:K184" si="32">D194+D197+D198+D201+D204+D205+SUM(D208:D214)+D217</f>
        <v>456416</v>
      </c>
      <c r="E184" s="30">
        <f t="shared" si="32"/>
        <v>659508</v>
      </c>
      <c r="F184" s="31">
        <f t="shared" si="32"/>
        <v>140000</v>
      </c>
      <c r="G184" s="29">
        <f t="shared" si="32"/>
        <v>622000</v>
      </c>
      <c r="H184" s="32">
        <f t="shared" si="32"/>
        <v>622000</v>
      </c>
      <c r="I184" s="33">
        <f t="shared" si="32"/>
        <v>380000</v>
      </c>
      <c r="J184" s="29">
        <f t="shared" si="32"/>
        <v>397480</v>
      </c>
      <c r="K184" s="30">
        <f t="shared" si="32"/>
        <v>315364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0</v>
      </c>
      <c r="E194" s="30">
        <f t="shared" si="33"/>
        <v>0</v>
      </c>
      <c r="F194" s="31">
        <f t="shared" si="33"/>
        <v>0</v>
      </c>
      <c r="G194" s="29">
        <f t="shared" si="33"/>
        <v>0</v>
      </c>
      <c r="H194" s="32">
        <f t="shared" si="33"/>
        <v>0</v>
      </c>
      <c r="I194" s="33">
        <f t="shared" si="33"/>
        <v>0</v>
      </c>
      <c r="J194" s="29">
        <f t="shared" si="33"/>
        <v>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24653</v>
      </c>
      <c r="D202" s="36">
        <v>127019</v>
      </c>
      <c r="E202" s="37">
        <v>340979</v>
      </c>
      <c r="F202" s="38">
        <v>140000</v>
      </c>
      <c r="G202" s="36">
        <v>622000</v>
      </c>
      <c r="H202" s="39">
        <v>622000</v>
      </c>
      <c r="I202" s="40">
        <v>380000</v>
      </c>
      <c r="J202" s="36">
        <v>397480</v>
      </c>
      <c r="K202" s="37">
        <v>315364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24653</v>
      </c>
      <c r="D204" s="49">
        <f t="shared" si="36"/>
        <v>127019</v>
      </c>
      <c r="E204" s="50">
        <f t="shared" si="36"/>
        <v>340979</v>
      </c>
      <c r="F204" s="51">
        <f t="shared" si="36"/>
        <v>140000</v>
      </c>
      <c r="G204" s="49">
        <f t="shared" si="36"/>
        <v>622000</v>
      </c>
      <c r="H204" s="52">
        <f t="shared" si="36"/>
        <v>622000</v>
      </c>
      <c r="I204" s="53">
        <f t="shared" si="36"/>
        <v>380000</v>
      </c>
      <c r="J204" s="49">
        <f t="shared" si="36"/>
        <v>397480</v>
      </c>
      <c r="K204" s="50">
        <f t="shared" si="36"/>
        <v>315364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74839</v>
      </c>
      <c r="D207" s="41">
        <v>329397</v>
      </c>
      <c r="E207" s="42">
        <v>318529</v>
      </c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74839</v>
      </c>
      <c r="D208" s="29">
        <f t="shared" si="37"/>
        <v>329397</v>
      </c>
      <c r="E208" s="30">
        <f t="shared" si="37"/>
        <v>318529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885119</v>
      </c>
      <c r="D219" s="62">
        <f t="shared" si="39"/>
        <v>1499370</v>
      </c>
      <c r="E219" s="63">
        <f t="shared" si="39"/>
        <v>1922834</v>
      </c>
      <c r="F219" s="64">
        <f t="shared" si="39"/>
        <v>717240</v>
      </c>
      <c r="G219" s="62">
        <f t="shared" si="39"/>
        <v>1801414</v>
      </c>
      <c r="H219" s="65">
        <f t="shared" si="39"/>
        <v>1801414</v>
      </c>
      <c r="I219" s="66">
        <f t="shared" si="39"/>
        <v>1482213</v>
      </c>
      <c r="J219" s="62">
        <f t="shared" si="39"/>
        <v>1553701</v>
      </c>
      <c r="K219" s="63">
        <f t="shared" si="39"/>
        <v>826164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</v>
      </c>
      <c r="E221" s="7">
        <f t="shared" si="40"/>
        <v>0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1.2109669703638025E-3</v>
      </c>
      <c r="D223" s="6">
        <f t="shared" si="42"/>
        <v>5.9274002088279387E-3</v>
      </c>
      <c r="E223" s="7">
        <f t="shared" si="42"/>
        <v>1.5784427180494838E-2</v>
      </c>
      <c r="F223" s="8">
        <f t="shared" si="42"/>
        <v>5.7311549595409116E-3</v>
      </c>
      <c r="G223" s="6">
        <f t="shared" si="42"/>
        <v>2.7055443824982074E-2</v>
      </c>
      <c r="H223" s="9">
        <f t="shared" si="42"/>
        <v>2.7055443824982074E-2</v>
      </c>
      <c r="I223" s="10">
        <f t="shared" si="42"/>
        <v>1.5980480935938079E-2</v>
      </c>
      <c r="J223" s="6">
        <f t="shared" si="42"/>
        <v>1.6517199612443367E-2</v>
      </c>
      <c r="K223" s="7">
        <f t="shared" si="42"/>
        <v>1.2584320381496081E-2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1.2109669703638025E-3</v>
      </c>
      <c r="D224" s="6">
        <f t="shared" si="43"/>
        <v>5.9274002088279387E-3</v>
      </c>
      <c r="E224" s="7">
        <f t="shared" si="43"/>
        <v>1.5784427180494838E-2</v>
      </c>
      <c r="F224" s="8">
        <f t="shared" si="43"/>
        <v>5.7311549595409116E-3</v>
      </c>
      <c r="G224" s="6">
        <f t="shared" si="43"/>
        <v>2.7055443824982074E-2</v>
      </c>
      <c r="H224" s="9">
        <f t="shared" si="43"/>
        <v>2.7055443824982074E-2</v>
      </c>
      <c r="I224" s="10">
        <f t="shared" si="43"/>
        <v>1.5980480935938079E-2</v>
      </c>
      <c r="J224" s="6">
        <f t="shared" si="43"/>
        <v>1.6517199612443367E-2</v>
      </c>
      <c r="K224" s="7">
        <f t="shared" si="43"/>
        <v>1.2584320381496081E-2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92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51665349</v>
      </c>
      <c r="D5" s="29">
        <f t="shared" ref="D5:K5" si="0">D15+D18+D19+D22+D25+D26+SUM(D29:D35)+D38</f>
        <v>66117796</v>
      </c>
      <c r="E5" s="30">
        <f t="shared" si="0"/>
        <v>50767743</v>
      </c>
      <c r="F5" s="31">
        <f t="shared" si="0"/>
        <v>48980000</v>
      </c>
      <c r="G5" s="29">
        <f t="shared" si="0"/>
        <v>79435000</v>
      </c>
      <c r="H5" s="32">
        <f t="shared" si="0"/>
        <v>79435000</v>
      </c>
      <c r="I5" s="33">
        <f t="shared" si="0"/>
        <v>96592844</v>
      </c>
      <c r="J5" s="29">
        <f t="shared" si="0"/>
        <v>53721202</v>
      </c>
      <c r="K5" s="30">
        <f t="shared" si="0"/>
        <v>54013000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16469017</v>
      </c>
      <c r="D8" s="36">
        <v>32255155</v>
      </c>
      <c r="E8" s="37">
        <v>22708290</v>
      </c>
      <c r="F8" s="38">
        <v>21480000</v>
      </c>
      <c r="G8" s="36">
        <v>20580000</v>
      </c>
      <c r="H8" s="39">
        <v>20580000</v>
      </c>
      <c r="I8" s="40"/>
      <c r="J8" s="36">
        <v>16500000</v>
      </c>
      <c r="K8" s="37">
        <v>14000000</v>
      </c>
    </row>
    <row r="9" spans="1:11" ht="13.15" customHeight="1" x14ac:dyDescent="0.25">
      <c r="A9" s="35" t="s">
        <v>23</v>
      </c>
      <c r="B9" s="28" t="s">
        <v>20</v>
      </c>
      <c r="C9" s="36">
        <v>1311888</v>
      </c>
      <c r="D9" s="36"/>
      <c r="E9" s="37">
        <v>1076242</v>
      </c>
      <c r="F9" s="38"/>
      <c r="G9" s="36"/>
      <c r="H9" s="39"/>
      <c r="I9" s="40">
        <v>68533791</v>
      </c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>
        <v>21320257</v>
      </c>
      <c r="D10" s="36">
        <v>8733604</v>
      </c>
      <c r="E10" s="37">
        <v>12396928</v>
      </c>
      <c r="F10" s="38"/>
      <c r="G10" s="36">
        <v>11300000</v>
      </c>
      <c r="H10" s="39">
        <v>11300000</v>
      </c>
      <c r="I10" s="40">
        <v>3500000</v>
      </c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39101162</v>
      </c>
      <c r="D15" s="29">
        <f t="shared" ref="D15:K15" si="1">SUM(D6:D14)</f>
        <v>40988759</v>
      </c>
      <c r="E15" s="30">
        <f t="shared" si="1"/>
        <v>36181460</v>
      </c>
      <c r="F15" s="31">
        <f t="shared" si="1"/>
        <v>21480000</v>
      </c>
      <c r="G15" s="29">
        <f t="shared" si="1"/>
        <v>31880000</v>
      </c>
      <c r="H15" s="32">
        <f t="shared" si="1"/>
        <v>31880000</v>
      </c>
      <c r="I15" s="33">
        <f t="shared" si="1"/>
        <v>72033791</v>
      </c>
      <c r="J15" s="29">
        <f t="shared" si="1"/>
        <v>16500000</v>
      </c>
      <c r="K15" s="30">
        <f t="shared" si="1"/>
        <v>14000000</v>
      </c>
    </row>
    <row r="16" spans="1:11" ht="13.15" customHeight="1" x14ac:dyDescent="0.25">
      <c r="A16" s="47" t="s">
        <v>31</v>
      </c>
      <c r="B16" s="48" t="s">
        <v>20</v>
      </c>
      <c r="C16" s="36">
        <v>5054772</v>
      </c>
      <c r="D16" s="36">
        <v>2295111</v>
      </c>
      <c r="E16" s="37"/>
      <c r="F16" s="38"/>
      <c r="G16" s="36"/>
      <c r="H16" s="39"/>
      <c r="I16" s="40">
        <v>1500000</v>
      </c>
      <c r="J16" s="36">
        <v>2112516</v>
      </c>
      <c r="K16" s="37">
        <v>4791797</v>
      </c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>
        <v>2209850</v>
      </c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5054772</v>
      </c>
      <c r="D18" s="49">
        <f t="shared" ref="D18:K18" si="2">SUM(D16:D17)</f>
        <v>2295111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3709850</v>
      </c>
      <c r="J18" s="49">
        <f t="shared" si="2"/>
        <v>2112516</v>
      </c>
      <c r="K18" s="50">
        <f t="shared" si="2"/>
        <v>4791797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1437381</v>
      </c>
      <c r="D20" s="1">
        <v>2457000</v>
      </c>
      <c r="E20" s="2">
        <v>3295500</v>
      </c>
      <c r="F20" s="3">
        <v>15000000</v>
      </c>
      <c r="G20" s="1">
        <v>12395000</v>
      </c>
      <c r="H20" s="4">
        <v>12395000</v>
      </c>
      <c r="I20" s="5">
        <v>5500000</v>
      </c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1437381</v>
      </c>
      <c r="D22" s="29">
        <f t="shared" si="3"/>
        <v>2457000</v>
      </c>
      <c r="E22" s="30">
        <f t="shared" si="3"/>
        <v>3295500</v>
      </c>
      <c r="F22" s="31">
        <f t="shared" si="3"/>
        <v>15000000</v>
      </c>
      <c r="G22" s="29">
        <f t="shared" si="3"/>
        <v>12395000</v>
      </c>
      <c r="H22" s="32">
        <f t="shared" si="3"/>
        <v>12395000</v>
      </c>
      <c r="I22" s="33">
        <f t="shared" si="3"/>
        <v>5500000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2483478</v>
      </c>
      <c r="D28" s="41">
        <v>13891002</v>
      </c>
      <c r="E28" s="42"/>
      <c r="F28" s="43"/>
      <c r="G28" s="41">
        <v>18850000</v>
      </c>
      <c r="H28" s="44">
        <v>18850000</v>
      </c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2483478</v>
      </c>
      <c r="D29" s="29">
        <f t="shared" si="5"/>
        <v>13891002</v>
      </c>
      <c r="E29" s="30">
        <f t="shared" si="5"/>
        <v>0</v>
      </c>
      <c r="F29" s="31">
        <f t="shared" si="5"/>
        <v>0</v>
      </c>
      <c r="G29" s="29">
        <f t="shared" si="5"/>
        <v>18850000</v>
      </c>
      <c r="H29" s="32">
        <f t="shared" si="5"/>
        <v>18850000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1687096</v>
      </c>
      <c r="D30" s="1">
        <v>3857475</v>
      </c>
      <c r="E30" s="2">
        <v>2943038</v>
      </c>
      <c r="F30" s="3">
        <v>4500000</v>
      </c>
      <c r="G30" s="1">
        <v>6200000</v>
      </c>
      <c r="H30" s="4">
        <v>6200000</v>
      </c>
      <c r="I30" s="5">
        <v>6849203</v>
      </c>
      <c r="J30" s="1">
        <v>7108686</v>
      </c>
      <c r="K30" s="2">
        <v>7221203</v>
      </c>
    </row>
    <row r="31" spans="1:11" ht="13.15" customHeight="1" x14ac:dyDescent="0.25">
      <c r="A31" s="46" t="s">
        <v>44</v>
      </c>
      <c r="B31" s="28" t="s">
        <v>20</v>
      </c>
      <c r="C31" s="36">
        <v>76100</v>
      </c>
      <c r="D31" s="36">
        <v>183923</v>
      </c>
      <c r="E31" s="37">
        <v>983943</v>
      </c>
      <c r="F31" s="38">
        <v>3000000</v>
      </c>
      <c r="G31" s="36">
        <v>3000000</v>
      </c>
      <c r="H31" s="39">
        <v>3000000</v>
      </c>
      <c r="I31" s="40">
        <v>500000</v>
      </c>
      <c r="J31" s="36">
        <v>3000000</v>
      </c>
      <c r="K31" s="37">
        <v>3000000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1825360</v>
      </c>
      <c r="D33" s="36">
        <v>2444526</v>
      </c>
      <c r="E33" s="37">
        <v>7363802</v>
      </c>
      <c r="F33" s="38">
        <v>5000000</v>
      </c>
      <c r="G33" s="36">
        <v>7110000</v>
      </c>
      <c r="H33" s="39">
        <v>7110000</v>
      </c>
      <c r="I33" s="40">
        <v>8000000</v>
      </c>
      <c r="J33" s="36">
        <v>25000000</v>
      </c>
      <c r="K33" s="37">
        <v>25000000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35222935</v>
      </c>
      <c r="D40" s="29">
        <f t="shared" ref="D40:K40" si="7">D50+D53+D54+D57+D60+D61+SUM(D64:D70)+D73</f>
        <v>35212856</v>
      </c>
      <c r="E40" s="30">
        <f t="shared" si="7"/>
        <v>43167569</v>
      </c>
      <c r="F40" s="31">
        <f t="shared" si="7"/>
        <v>149947000</v>
      </c>
      <c r="G40" s="29">
        <f t="shared" si="7"/>
        <v>108352275</v>
      </c>
      <c r="H40" s="32">
        <f t="shared" si="7"/>
        <v>108352275</v>
      </c>
      <c r="I40" s="33">
        <f t="shared" si="7"/>
        <v>436670667</v>
      </c>
      <c r="J40" s="29">
        <f t="shared" si="7"/>
        <v>603400000</v>
      </c>
      <c r="K40" s="30">
        <f t="shared" si="7"/>
        <v>58500000</v>
      </c>
    </row>
    <row r="41" spans="1:11" ht="13.15" customHeight="1" x14ac:dyDescent="0.25">
      <c r="A41" s="35" t="s">
        <v>19</v>
      </c>
      <c r="B41" s="28" t="s">
        <v>20</v>
      </c>
      <c r="C41" s="36">
        <v>6162510</v>
      </c>
      <c r="D41" s="36">
        <v>14755845</v>
      </c>
      <c r="E41" s="37">
        <v>22460507</v>
      </c>
      <c r="F41" s="38">
        <v>20000000</v>
      </c>
      <c r="G41" s="36">
        <v>25500000</v>
      </c>
      <c r="H41" s="39">
        <v>25500000</v>
      </c>
      <c r="I41" s="40">
        <v>17500000</v>
      </c>
      <c r="J41" s="36">
        <v>18400000</v>
      </c>
      <c r="K41" s="37">
        <v>20000000</v>
      </c>
    </row>
    <row r="42" spans="1:11" ht="13.15" customHeight="1" x14ac:dyDescent="0.25">
      <c r="A42" s="35" t="s">
        <v>21</v>
      </c>
      <c r="B42" s="28" t="s">
        <v>20</v>
      </c>
      <c r="C42" s="36">
        <v>1962687</v>
      </c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>
        <v>976371</v>
      </c>
      <c r="E43" s="37">
        <v>3999987</v>
      </c>
      <c r="F43" s="38">
        <v>6000000</v>
      </c>
      <c r="G43" s="36">
        <v>8000000</v>
      </c>
      <c r="H43" s="39">
        <v>8000000</v>
      </c>
      <c r="I43" s="40">
        <v>6000000</v>
      </c>
      <c r="J43" s="36">
        <v>7000000</v>
      </c>
      <c r="K43" s="37">
        <v>7000000</v>
      </c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>
        <v>8568847</v>
      </c>
      <c r="F44" s="38">
        <v>123947000</v>
      </c>
      <c r="G44" s="36">
        <v>66312275</v>
      </c>
      <c r="H44" s="39">
        <v>66312275</v>
      </c>
      <c r="I44" s="40">
        <v>400170667</v>
      </c>
      <c r="J44" s="36">
        <v>574000000</v>
      </c>
      <c r="K44" s="37"/>
    </row>
    <row r="45" spans="1:11" ht="13.15" customHeight="1" x14ac:dyDescent="0.25">
      <c r="A45" s="35" t="s">
        <v>24</v>
      </c>
      <c r="B45" s="28" t="s">
        <v>20</v>
      </c>
      <c r="C45" s="36">
        <v>27097738</v>
      </c>
      <c r="D45" s="36">
        <v>19480640</v>
      </c>
      <c r="E45" s="37">
        <v>8138228</v>
      </c>
      <c r="F45" s="38"/>
      <c r="G45" s="36">
        <v>8540000</v>
      </c>
      <c r="H45" s="39">
        <v>8540000</v>
      </c>
      <c r="I45" s="40">
        <v>5000000</v>
      </c>
      <c r="J45" s="36">
        <v>2000000</v>
      </c>
      <c r="K45" s="37">
        <v>1500000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35222935</v>
      </c>
      <c r="D50" s="29">
        <f t="shared" ref="D50:K50" si="8">SUM(D41:D49)</f>
        <v>35212856</v>
      </c>
      <c r="E50" s="30">
        <f t="shared" si="8"/>
        <v>43167569</v>
      </c>
      <c r="F50" s="31">
        <f t="shared" si="8"/>
        <v>149947000</v>
      </c>
      <c r="G50" s="29">
        <f t="shared" si="8"/>
        <v>108352275</v>
      </c>
      <c r="H50" s="32">
        <f t="shared" si="8"/>
        <v>108352275</v>
      </c>
      <c r="I50" s="33">
        <f t="shared" si="8"/>
        <v>428670667</v>
      </c>
      <c r="J50" s="29">
        <f t="shared" si="8"/>
        <v>601400000</v>
      </c>
      <c r="K50" s="30">
        <f t="shared" si="8"/>
        <v>28500000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>
        <v>2000000</v>
      </c>
      <c r="K51" s="37">
        <v>30000000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>
        <v>8000000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8000000</v>
      </c>
      <c r="J53" s="49">
        <f t="shared" si="9"/>
        <v>2000000</v>
      </c>
      <c r="K53" s="50">
        <f t="shared" si="9"/>
        <v>30000000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32613276</v>
      </c>
      <c r="D75" s="29">
        <f t="shared" ref="D75:K75" si="14">D85+D88+D89+D92+D95+D96+SUM(D99:D105)+D108</f>
        <v>25750385</v>
      </c>
      <c r="E75" s="30">
        <f t="shared" si="14"/>
        <v>32080205</v>
      </c>
      <c r="F75" s="31">
        <f t="shared" si="14"/>
        <v>50546000</v>
      </c>
      <c r="G75" s="29">
        <f t="shared" si="14"/>
        <v>28951725</v>
      </c>
      <c r="H75" s="32">
        <f t="shared" si="14"/>
        <v>28951725</v>
      </c>
      <c r="I75" s="33">
        <f t="shared" si="14"/>
        <v>80465489</v>
      </c>
      <c r="J75" s="29">
        <f t="shared" si="14"/>
        <v>32282798</v>
      </c>
      <c r="K75" s="30">
        <f t="shared" si="14"/>
        <v>33500000</v>
      </c>
    </row>
    <row r="76" spans="1:11" ht="13.15" customHeight="1" x14ac:dyDescent="0.25">
      <c r="A76" s="35" t="s">
        <v>19</v>
      </c>
      <c r="B76" s="28" t="s">
        <v>20</v>
      </c>
      <c r="C76" s="36">
        <v>31970744</v>
      </c>
      <c r="D76" s="36">
        <v>19461900</v>
      </c>
      <c r="E76" s="37">
        <v>12931115</v>
      </c>
      <c r="F76" s="38">
        <v>22000000</v>
      </c>
      <c r="G76" s="36">
        <v>20000000</v>
      </c>
      <c r="H76" s="39">
        <v>20000000</v>
      </c>
      <c r="I76" s="40">
        <v>25169947</v>
      </c>
      <c r="J76" s="36">
        <v>25282798</v>
      </c>
      <c r="K76" s="37">
        <v>26500000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>
        <v>1316960</v>
      </c>
      <c r="E78" s="37">
        <v>10153394</v>
      </c>
      <c r="F78" s="38">
        <v>26546000</v>
      </c>
      <c r="G78" s="36">
        <v>6524000</v>
      </c>
      <c r="H78" s="39">
        <v>6524000</v>
      </c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>
        <v>623699</v>
      </c>
      <c r="E79" s="37"/>
      <c r="F79" s="38">
        <v>2000000</v>
      </c>
      <c r="G79" s="36">
        <v>2427725</v>
      </c>
      <c r="H79" s="39">
        <v>2427725</v>
      </c>
      <c r="I79" s="40">
        <v>48795542</v>
      </c>
      <c r="J79" s="36">
        <v>2000000</v>
      </c>
      <c r="K79" s="37">
        <v>2000000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31970744</v>
      </c>
      <c r="D85" s="29">
        <f t="shared" ref="D85:K85" si="15">SUM(D76:D84)</f>
        <v>21402559</v>
      </c>
      <c r="E85" s="30">
        <f t="shared" si="15"/>
        <v>23084509</v>
      </c>
      <c r="F85" s="31">
        <f t="shared" si="15"/>
        <v>50546000</v>
      </c>
      <c r="G85" s="29">
        <f t="shared" si="15"/>
        <v>28951725</v>
      </c>
      <c r="H85" s="32">
        <f t="shared" si="15"/>
        <v>28951725</v>
      </c>
      <c r="I85" s="33">
        <f t="shared" si="15"/>
        <v>73965489</v>
      </c>
      <c r="J85" s="29">
        <f t="shared" si="15"/>
        <v>27282798</v>
      </c>
      <c r="K85" s="30">
        <f t="shared" si="15"/>
        <v>28500000</v>
      </c>
    </row>
    <row r="86" spans="1:11" ht="13.15" customHeight="1" x14ac:dyDescent="0.25">
      <c r="A86" s="47" t="s">
        <v>31</v>
      </c>
      <c r="B86" s="48" t="s">
        <v>20</v>
      </c>
      <c r="C86" s="36">
        <v>642532</v>
      </c>
      <c r="D86" s="36">
        <v>4347826</v>
      </c>
      <c r="E86" s="37">
        <v>8995696</v>
      </c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642532</v>
      </c>
      <c r="D88" s="49">
        <f t="shared" si="16"/>
        <v>4347826</v>
      </c>
      <c r="E88" s="50">
        <f t="shared" si="16"/>
        <v>8995696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>
        <v>1500000</v>
      </c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>
        <v>5000000</v>
      </c>
      <c r="J93" s="36">
        <v>5000000</v>
      </c>
      <c r="K93" s="37">
        <v>5000000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5000000</v>
      </c>
      <c r="J95" s="49">
        <f t="shared" si="18"/>
        <v>5000000</v>
      </c>
      <c r="K95" s="50">
        <f t="shared" si="18"/>
        <v>5000000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119501560</v>
      </c>
      <c r="D110" s="29">
        <f t="shared" ref="D110:K110" si="21">D120+D123+D124+D127+D130+D131+SUM(D134:D140)+D143</f>
        <v>127081037</v>
      </c>
      <c r="E110" s="30">
        <f t="shared" si="21"/>
        <v>126015517</v>
      </c>
      <c r="F110" s="31">
        <f t="shared" si="21"/>
        <v>249473000</v>
      </c>
      <c r="G110" s="29">
        <f t="shared" si="21"/>
        <v>216739000</v>
      </c>
      <c r="H110" s="32">
        <f t="shared" si="21"/>
        <v>216739000</v>
      </c>
      <c r="I110" s="33">
        <f t="shared" si="21"/>
        <v>613729000</v>
      </c>
      <c r="J110" s="29">
        <f t="shared" si="21"/>
        <v>689404000</v>
      </c>
      <c r="K110" s="30">
        <f t="shared" si="21"/>
        <v>146013000</v>
      </c>
    </row>
    <row r="111" spans="1:11" ht="13.15" customHeight="1" x14ac:dyDescent="0.25">
      <c r="A111" s="35" t="s">
        <v>19</v>
      </c>
      <c r="B111" s="28" t="s">
        <v>20</v>
      </c>
      <c r="C111" s="36">
        <v>38133254</v>
      </c>
      <c r="D111" s="36">
        <v>34217745</v>
      </c>
      <c r="E111" s="37">
        <v>35391622</v>
      </c>
      <c r="F111" s="38">
        <v>42000000</v>
      </c>
      <c r="G111" s="36">
        <v>45500000</v>
      </c>
      <c r="H111" s="39">
        <v>45500000</v>
      </c>
      <c r="I111" s="40">
        <v>42669947</v>
      </c>
      <c r="J111" s="36">
        <v>43682798</v>
      </c>
      <c r="K111" s="37">
        <v>46500000</v>
      </c>
    </row>
    <row r="112" spans="1:11" ht="13.15" customHeight="1" x14ac:dyDescent="0.25">
      <c r="A112" s="35" t="s">
        <v>21</v>
      </c>
      <c r="B112" s="28" t="s">
        <v>20</v>
      </c>
      <c r="C112" s="36">
        <v>1962687</v>
      </c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16469017</v>
      </c>
      <c r="D113" s="36">
        <v>34548486</v>
      </c>
      <c r="E113" s="37">
        <v>36861671</v>
      </c>
      <c r="F113" s="38">
        <v>54026000</v>
      </c>
      <c r="G113" s="36">
        <v>35104000</v>
      </c>
      <c r="H113" s="39">
        <v>35104000</v>
      </c>
      <c r="I113" s="40">
        <v>6000000</v>
      </c>
      <c r="J113" s="36">
        <v>23500000</v>
      </c>
      <c r="K113" s="37">
        <v>21000000</v>
      </c>
    </row>
    <row r="114" spans="1:11" ht="13.15" customHeight="1" x14ac:dyDescent="0.25">
      <c r="A114" s="35" t="s">
        <v>23</v>
      </c>
      <c r="B114" s="28" t="s">
        <v>20</v>
      </c>
      <c r="C114" s="36">
        <v>1311888</v>
      </c>
      <c r="D114" s="36">
        <v>623699</v>
      </c>
      <c r="E114" s="37">
        <v>9645089</v>
      </c>
      <c r="F114" s="38">
        <v>125947000</v>
      </c>
      <c r="G114" s="36">
        <v>68740000</v>
      </c>
      <c r="H114" s="39">
        <v>68740000</v>
      </c>
      <c r="I114" s="40">
        <v>517500000</v>
      </c>
      <c r="J114" s="36">
        <v>576000000</v>
      </c>
      <c r="K114" s="37">
        <v>2000000</v>
      </c>
    </row>
    <row r="115" spans="1:11" ht="13.15" customHeight="1" x14ac:dyDescent="0.25">
      <c r="A115" s="35" t="s">
        <v>24</v>
      </c>
      <c r="B115" s="28" t="s">
        <v>20</v>
      </c>
      <c r="C115" s="36">
        <v>48417995</v>
      </c>
      <c r="D115" s="36">
        <v>28214244</v>
      </c>
      <c r="E115" s="37">
        <v>20535156</v>
      </c>
      <c r="F115" s="38"/>
      <c r="G115" s="36">
        <v>19840000</v>
      </c>
      <c r="H115" s="39">
        <v>19840000</v>
      </c>
      <c r="I115" s="40">
        <v>8500000</v>
      </c>
      <c r="J115" s="36">
        <v>2000000</v>
      </c>
      <c r="K115" s="37">
        <v>1500000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106294841</v>
      </c>
      <c r="D120" s="29">
        <f t="shared" ref="D120:K120" si="22">SUM(D111:D119)</f>
        <v>97604174</v>
      </c>
      <c r="E120" s="30">
        <f t="shared" si="22"/>
        <v>102433538</v>
      </c>
      <c r="F120" s="31">
        <f t="shared" si="22"/>
        <v>221973000</v>
      </c>
      <c r="G120" s="29">
        <f t="shared" si="22"/>
        <v>169184000</v>
      </c>
      <c r="H120" s="32">
        <f t="shared" si="22"/>
        <v>169184000</v>
      </c>
      <c r="I120" s="33">
        <f t="shared" si="22"/>
        <v>574669947</v>
      </c>
      <c r="J120" s="29">
        <f t="shared" si="22"/>
        <v>645182798</v>
      </c>
      <c r="K120" s="30">
        <f t="shared" si="22"/>
        <v>71000000</v>
      </c>
    </row>
    <row r="121" spans="1:11" ht="13.15" customHeight="1" x14ac:dyDescent="0.25">
      <c r="A121" s="47" t="s">
        <v>31</v>
      </c>
      <c r="B121" s="48" t="s">
        <v>20</v>
      </c>
      <c r="C121" s="36">
        <v>5697304</v>
      </c>
      <c r="D121" s="36">
        <v>6642937</v>
      </c>
      <c r="E121" s="37">
        <v>8995696</v>
      </c>
      <c r="F121" s="38"/>
      <c r="G121" s="36"/>
      <c r="H121" s="39"/>
      <c r="I121" s="40">
        <v>1500000</v>
      </c>
      <c r="J121" s="36">
        <v>4112516</v>
      </c>
      <c r="K121" s="37">
        <v>34791797</v>
      </c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10209850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5697304</v>
      </c>
      <c r="D123" s="49">
        <f t="shared" si="23"/>
        <v>6642937</v>
      </c>
      <c r="E123" s="50">
        <f t="shared" si="23"/>
        <v>8995696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11709850</v>
      </c>
      <c r="J123" s="49">
        <f t="shared" si="23"/>
        <v>4112516</v>
      </c>
      <c r="K123" s="50">
        <f t="shared" si="23"/>
        <v>34791797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>
        <v>1500000</v>
      </c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1437381</v>
      </c>
      <c r="D125" s="1">
        <v>2457000</v>
      </c>
      <c r="E125" s="2">
        <v>3295500</v>
      </c>
      <c r="F125" s="3">
        <v>15000000</v>
      </c>
      <c r="G125" s="1">
        <v>12395000</v>
      </c>
      <c r="H125" s="4">
        <v>12395000</v>
      </c>
      <c r="I125" s="5">
        <v>5500000</v>
      </c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1437381</v>
      </c>
      <c r="D127" s="29">
        <f t="shared" si="24"/>
        <v>2457000</v>
      </c>
      <c r="E127" s="30">
        <f t="shared" si="24"/>
        <v>3295500</v>
      </c>
      <c r="F127" s="31">
        <f t="shared" si="24"/>
        <v>15000000</v>
      </c>
      <c r="G127" s="29">
        <f t="shared" si="24"/>
        <v>12395000</v>
      </c>
      <c r="H127" s="32">
        <f t="shared" si="24"/>
        <v>12395000</v>
      </c>
      <c r="I127" s="33">
        <f t="shared" si="24"/>
        <v>5500000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>
        <v>5000000</v>
      </c>
      <c r="J128" s="36">
        <v>5000000</v>
      </c>
      <c r="K128" s="37">
        <v>5000000</v>
      </c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5000000</v>
      </c>
      <c r="J130" s="49">
        <f t="shared" si="25"/>
        <v>5000000</v>
      </c>
      <c r="K130" s="50">
        <f t="shared" si="25"/>
        <v>5000000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2483478</v>
      </c>
      <c r="D133" s="41">
        <v>13891002</v>
      </c>
      <c r="E133" s="42"/>
      <c r="F133" s="43"/>
      <c r="G133" s="41">
        <v>18850000</v>
      </c>
      <c r="H133" s="44">
        <v>18850000</v>
      </c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2483478</v>
      </c>
      <c r="D134" s="29">
        <f t="shared" si="26"/>
        <v>13891002</v>
      </c>
      <c r="E134" s="30">
        <f t="shared" si="26"/>
        <v>0</v>
      </c>
      <c r="F134" s="31">
        <f t="shared" si="26"/>
        <v>0</v>
      </c>
      <c r="G134" s="29">
        <f t="shared" si="26"/>
        <v>18850000</v>
      </c>
      <c r="H134" s="32">
        <f t="shared" si="26"/>
        <v>18850000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1687096</v>
      </c>
      <c r="D135" s="1">
        <v>3857475</v>
      </c>
      <c r="E135" s="2">
        <v>2943038</v>
      </c>
      <c r="F135" s="3">
        <v>4500000</v>
      </c>
      <c r="G135" s="1">
        <v>6200000</v>
      </c>
      <c r="H135" s="4">
        <v>6200000</v>
      </c>
      <c r="I135" s="5">
        <v>6849203</v>
      </c>
      <c r="J135" s="1">
        <v>7108686</v>
      </c>
      <c r="K135" s="2">
        <v>7221203</v>
      </c>
    </row>
    <row r="136" spans="1:11" ht="13.15" customHeight="1" x14ac:dyDescent="0.25">
      <c r="A136" s="46" t="s">
        <v>44</v>
      </c>
      <c r="B136" s="28" t="s">
        <v>20</v>
      </c>
      <c r="C136" s="36">
        <v>76100</v>
      </c>
      <c r="D136" s="36">
        <v>183923</v>
      </c>
      <c r="E136" s="37">
        <v>983943</v>
      </c>
      <c r="F136" s="38">
        <v>3000000</v>
      </c>
      <c r="G136" s="36">
        <v>3000000</v>
      </c>
      <c r="H136" s="39">
        <v>3000000</v>
      </c>
      <c r="I136" s="40">
        <v>500000</v>
      </c>
      <c r="J136" s="36">
        <v>3000000</v>
      </c>
      <c r="K136" s="37">
        <v>3000000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/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1825360</v>
      </c>
      <c r="D138" s="36">
        <v>2444526</v>
      </c>
      <c r="E138" s="37">
        <v>7363802</v>
      </c>
      <c r="F138" s="38">
        <v>5000000</v>
      </c>
      <c r="G138" s="36">
        <v>7110000</v>
      </c>
      <c r="H138" s="39">
        <v>7110000</v>
      </c>
      <c r="I138" s="40">
        <v>8000000</v>
      </c>
      <c r="J138" s="36">
        <v>25000000</v>
      </c>
      <c r="K138" s="37">
        <v>25000000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119501560</v>
      </c>
      <c r="D144" s="62">
        <f t="shared" si="28"/>
        <v>127081037</v>
      </c>
      <c r="E144" s="63">
        <f t="shared" si="28"/>
        <v>126015517</v>
      </c>
      <c r="F144" s="64">
        <f t="shared" si="28"/>
        <v>249473000</v>
      </c>
      <c r="G144" s="62">
        <f t="shared" si="28"/>
        <v>216739000</v>
      </c>
      <c r="H144" s="65">
        <f t="shared" si="28"/>
        <v>216739000</v>
      </c>
      <c r="I144" s="66">
        <f t="shared" si="28"/>
        <v>613729000</v>
      </c>
      <c r="J144" s="62">
        <f t="shared" si="28"/>
        <v>689404000</v>
      </c>
      <c r="K144" s="63">
        <f t="shared" si="28"/>
        <v>146013000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2097227806</v>
      </c>
      <c r="D146" s="29">
        <f t="shared" ref="D146:K146" si="29">D156+D159+D160+D163+D166+D167+SUM(D170:D176)+D179</f>
        <v>2245857225</v>
      </c>
      <c r="E146" s="30">
        <f t="shared" si="29"/>
        <v>2265499875</v>
      </c>
      <c r="F146" s="31">
        <f t="shared" si="29"/>
        <v>2430358111</v>
      </c>
      <c r="G146" s="29">
        <f t="shared" si="29"/>
        <v>2397624111</v>
      </c>
      <c r="H146" s="32">
        <f t="shared" si="29"/>
        <v>2397624111</v>
      </c>
      <c r="I146" s="33">
        <f t="shared" si="29"/>
        <v>2724008661</v>
      </c>
      <c r="J146" s="29">
        <f t="shared" si="29"/>
        <v>2705173661</v>
      </c>
      <c r="K146" s="30">
        <f t="shared" si="29"/>
        <v>2061971611</v>
      </c>
    </row>
    <row r="147" spans="1:11" ht="13.15" customHeight="1" x14ac:dyDescent="0.25">
      <c r="A147" s="35" t="s">
        <v>19</v>
      </c>
      <c r="B147" s="28" t="s">
        <v>20</v>
      </c>
      <c r="C147" s="36">
        <v>499618319</v>
      </c>
      <c r="D147" s="36">
        <v>519953695</v>
      </c>
      <c r="E147" s="37">
        <v>354611423</v>
      </c>
      <c r="F147" s="38">
        <v>631568740</v>
      </c>
      <c r="G147" s="36">
        <v>635068740</v>
      </c>
      <c r="H147" s="39">
        <v>635068740</v>
      </c>
      <c r="I147" s="40">
        <v>309672002</v>
      </c>
      <c r="J147" s="36">
        <v>291784853</v>
      </c>
      <c r="K147" s="37">
        <v>274662555</v>
      </c>
    </row>
    <row r="148" spans="1:11" ht="13.15" customHeight="1" x14ac:dyDescent="0.25">
      <c r="A148" s="35" t="s">
        <v>21</v>
      </c>
      <c r="B148" s="28" t="s">
        <v>20</v>
      </c>
      <c r="C148" s="36">
        <v>54065946</v>
      </c>
      <c r="D148" s="36">
        <v>52844405</v>
      </c>
      <c r="E148" s="37">
        <v>211373984</v>
      </c>
      <c r="F148" s="38">
        <v>146245746</v>
      </c>
      <c r="G148" s="36">
        <v>146245746</v>
      </c>
      <c r="H148" s="39">
        <v>146245746</v>
      </c>
      <c r="I148" s="40">
        <v>206073984</v>
      </c>
      <c r="J148" s="36">
        <v>200508984</v>
      </c>
      <c r="K148" s="37">
        <v>194637909</v>
      </c>
    </row>
    <row r="149" spans="1:11" ht="13.15" customHeight="1" x14ac:dyDescent="0.25">
      <c r="A149" s="35" t="s">
        <v>22</v>
      </c>
      <c r="B149" s="28" t="s">
        <v>20</v>
      </c>
      <c r="C149" s="36">
        <v>281120180</v>
      </c>
      <c r="D149" s="36">
        <v>309366072</v>
      </c>
      <c r="E149" s="37">
        <v>337712298</v>
      </c>
      <c r="F149" s="38">
        <v>368380867</v>
      </c>
      <c r="G149" s="36">
        <v>349458867</v>
      </c>
      <c r="H149" s="39">
        <v>349458867</v>
      </c>
      <c r="I149" s="40">
        <v>334712298</v>
      </c>
      <c r="J149" s="36">
        <v>342672298</v>
      </c>
      <c r="K149" s="37">
        <v>330059898</v>
      </c>
    </row>
    <row r="150" spans="1:11" ht="13.15" customHeight="1" x14ac:dyDescent="0.25">
      <c r="A150" s="35" t="s">
        <v>23</v>
      </c>
      <c r="B150" s="28" t="s">
        <v>20</v>
      </c>
      <c r="C150" s="36">
        <v>279524169</v>
      </c>
      <c r="D150" s="36">
        <v>278114140</v>
      </c>
      <c r="E150" s="37">
        <v>280179275</v>
      </c>
      <c r="F150" s="38">
        <v>564379082</v>
      </c>
      <c r="G150" s="36">
        <v>507172082</v>
      </c>
      <c r="H150" s="39">
        <v>507172082</v>
      </c>
      <c r="I150" s="40">
        <v>787679276</v>
      </c>
      <c r="J150" s="36">
        <v>835629276</v>
      </c>
      <c r="K150" s="37">
        <v>250499026</v>
      </c>
    </row>
    <row r="151" spans="1:11" ht="13.15" customHeight="1" x14ac:dyDescent="0.25">
      <c r="A151" s="35" t="s">
        <v>24</v>
      </c>
      <c r="B151" s="28" t="s">
        <v>20</v>
      </c>
      <c r="C151" s="36">
        <v>444110266</v>
      </c>
      <c r="D151" s="36">
        <v>460352844</v>
      </c>
      <c r="E151" s="37">
        <v>456096245</v>
      </c>
      <c r="F151" s="38">
        <v>89764479</v>
      </c>
      <c r="G151" s="36">
        <v>109604479</v>
      </c>
      <c r="H151" s="39">
        <v>109604479</v>
      </c>
      <c r="I151" s="40">
        <v>464596244</v>
      </c>
      <c r="J151" s="36">
        <v>458096244</v>
      </c>
      <c r="K151" s="37">
        <v>457596244</v>
      </c>
    </row>
    <row r="152" spans="1:11" ht="13.15" customHeight="1" x14ac:dyDescent="0.25">
      <c r="A152" s="35" t="s">
        <v>25</v>
      </c>
      <c r="B152" s="28" t="s">
        <v>20</v>
      </c>
      <c r="C152" s="36">
        <v>21603139</v>
      </c>
      <c r="D152" s="36">
        <v>21174585</v>
      </c>
      <c r="E152" s="37">
        <v>19181039</v>
      </c>
      <c r="F152" s="38">
        <v>28897239</v>
      </c>
      <c r="G152" s="36">
        <v>28897239</v>
      </c>
      <c r="H152" s="39">
        <v>28897239</v>
      </c>
      <c r="I152" s="40">
        <v>3281039</v>
      </c>
      <c r="J152" s="36">
        <v>-13488961</v>
      </c>
      <c r="K152" s="37">
        <v>-31181311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1580042019</v>
      </c>
      <c r="D156" s="36">
        <f t="shared" ref="D156:K156" si="30">SUM(D147:D155)</f>
        <v>1641805741</v>
      </c>
      <c r="E156" s="37">
        <f t="shared" si="30"/>
        <v>1659154264</v>
      </c>
      <c r="F156" s="38">
        <f t="shared" si="30"/>
        <v>1829236153</v>
      </c>
      <c r="G156" s="36">
        <f t="shared" si="30"/>
        <v>1776447153</v>
      </c>
      <c r="H156" s="39">
        <f t="shared" si="30"/>
        <v>1776447153</v>
      </c>
      <c r="I156" s="40">
        <f t="shared" si="30"/>
        <v>2106014843</v>
      </c>
      <c r="J156" s="36">
        <f t="shared" si="30"/>
        <v>2115202694</v>
      </c>
      <c r="K156" s="37">
        <f t="shared" si="30"/>
        <v>1476274321</v>
      </c>
    </row>
    <row r="157" spans="1:11" ht="0.95" customHeight="1" x14ac:dyDescent="0.25">
      <c r="A157" s="47"/>
      <c r="B157" s="48" t="s">
        <v>20</v>
      </c>
      <c r="C157" s="36">
        <v>158118708</v>
      </c>
      <c r="D157" s="36">
        <v>222417074</v>
      </c>
      <c r="E157" s="37">
        <v>221128630</v>
      </c>
      <c r="F157" s="38">
        <v>206426616</v>
      </c>
      <c r="G157" s="36">
        <v>206426616</v>
      </c>
      <c r="H157" s="39">
        <v>206426616</v>
      </c>
      <c r="I157" s="40">
        <v>226338480</v>
      </c>
      <c r="J157" s="36">
        <v>206666146</v>
      </c>
      <c r="K157" s="37">
        <v>224609302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158118708</v>
      </c>
      <c r="D159" s="36">
        <v>222417074</v>
      </c>
      <c r="E159" s="37">
        <v>221128630</v>
      </c>
      <c r="F159" s="38">
        <v>206426616</v>
      </c>
      <c r="G159" s="36">
        <v>206426616</v>
      </c>
      <c r="H159" s="39">
        <v>206426616</v>
      </c>
      <c r="I159" s="40">
        <v>226338480</v>
      </c>
      <c r="J159" s="36">
        <v>206666146</v>
      </c>
      <c r="K159" s="37">
        <v>224609302</v>
      </c>
    </row>
    <row r="160" spans="1:11" ht="13.15" customHeight="1" x14ac:dyDescent="0.25">
      <c r="A160" s="46" t="s">
        <v>106</v>
      </c>
      <c r="B160" s="28" t="s">
        <v>20</v>
      </c>
      <c r="C160" s="36">
        <v>12070884</v>
      </c>
      <c r="D160" s="36">
        <v>12070884</v>
      </c>
      <c r="E160" s="37">
        <v>12070884</v>
      </c>
      <c r="F160" s="38">
        <v>12070884</v>
      </c>
      <c r="G160" s="36">
        <v>12070884</v>
      </c>
      <c r="H160" s="39">
        <v>12070884</v>
      </c>
      <c r="I160" s="40">
        <v>13570884</v>
      </c>
      <c r="J160" s="36">
        <v>12070884</v>
      </c>
      <c r="K160" s="37">
        <v>12070884</v>
      </c>
    </row>
    <row r="161" spans="1:11" ht="0.95" customHeight="1" x14ac:dyDescent="0.25">
      <c r="A161" s="47"/>
      <c r="B161" s="28" t="s">
        <v>20</v>
      </c>
      <c r="C161" s="1">
        <v>209056954</v>
      </c>
      <c r="D161" s="1">
        <v>209106077</v>
      </c>
      <c r="E161" s="2">
        <v>212355669</v>
      </c>
      <c r="F161" s="3">
        <v>223856077</v>
      </c>
      <c r="G161" s="1">
        <v>221251077</v>
      </c>
      <c r="H161" s="4">
        <v>221251077</v>
      </c>
      <c r="I161" s="5">
        <v>221644820</v>
      </c>
      <c r="J161" s="1">
        <v>215826820</v>
      </c>
      <c r="K161" s="2">
        <v>215489740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209056954</v>
      </c>
      <c r="D163" s="36">
        <v>209106077</v>
      </c>
      <c r="E163" s="37">
        <v>212355669</v>
      </c>
      <c r="F163" s="38">
        <v>223856077</v>
      </c>
      <c r="G163" s="36">
        <v>221251077</v>
      </c>
      <c r="H163" s="39">
        <v>221251077</v>
      </c>
      <c r="I163" s="40">
        <v>221644820</v>
      </c>
      <c r="J163" s="36">
        <v>215826820</v>
      </c>
      <c r="K163" s="37">
        <v>215489740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/>
      <c r="J164" s="36"/>
      <c r="K164" s="37"/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/>
      <c r="D166" s="36"/>
      <c r="E166" s="37"/>
      <c r="F166" s="38"/>
      <c r="G166" s="36"/>
      <c r="H166" s="39"/>
      <c r="I166" s="40"/>
      <c r="J166" s="36"/>
      <c r="K166" s="37"/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10339426</v>
      </c>
      <c r="D168" s="1">
        <v>21237983</v>
      </c>
      <c r="E168" s="2">
        <v>17713590</v>
      </c>
      <c r="F168" s="3">
        <v>3492273</v>
      </c>
      <c r="G168" s="1">
        <v>22342273</v>
      </c>
      <c r="H168" s="4">
        <v>22342273</v>
      </c>
      <c r="I168" s="5">
        <v>13213591</v>
      </c>
      <c r="J168" s="1">
        <v>8443591</v>
      </c>
      <c r="K168" s="2">
        <v>3387391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10339426</v>
      </c>
      <c r="D170" s="36">
        <v>21237983</v>
      </c>
      <c r="E170" s="37">
        <v>17713590</v>
      </c>
      <c r="F170" s="38">
        <v>3492273</v>
      </c>
      <c r="G170" s="36">
        <v>22342273</v>
      </c>
      <c r="H170" s="39">
        <v>22342273</v>
      </c>
      <c r="I170" s="40">
        <v>13213591</v>
      </c>
      <c r="J170" s="36">
        <v>8443591</v>
      </c>
      <c r="K170" s="37">
        <v>3387391</v>
      </c>
    </row>
    <row r="171" spans="1:11" ht="13.15" customHeight="1" x14ac:dyDescent="0.25">
      <c r="A171" s="46" t="s">
        <v>43</v>
      </c>
      <c r="B171" s="28" t="s">
        <v>20</v>
      </c>
      <c r="C171" s="1">
        <v>4485511</v>
      </c>
      <c r="D171" s="1">
        <v>7395081</v>
      </c>
      <c r="E171" s="2">
        <v>7396575</v>
      </c>
      <c r="F171" s="3">
        <v>15606478</v>
      </c>
      <c r="G171" s="1">
        <v>17306478</v>
      </c>
      <c r="H171" s="4">
        <v>17306478</v>
      </c>
      <c r="I171" s="5">
        <v>11545779</v>
      </c>
      <c r="J171" s="1">
        <v>8943262</v>
      </c>
      <c r="K171" s="2">
        <v>6022059</v>
      </c>
    </row>
    <row r="172" spans="1:11" ht="13.15" customHeight="1" x14ac:dyDescent="0.25">
      <c r="A172" s="46" t="s">
        <v>44</v>
      </c>
      <c r="B172" s="28" t="s">
        <v>20</v>
      </c>
      <c r="C172" s="36">
        <v>1828290</v>
      </c>
      <c r="D172" s="36">
        <v>3021205</v>
      </c>
      <c r="E172" s="37">
        <v>3098989</v>
      </c>
      <c r="F172" s="38">
        <v>3821204</v>
      </c>
      <c r="G172" s="36">
        <v>3821204</v>
      </c>
      <c r="H172" s="39">
        <v>3821204</v>
      </c>
      <c r="I172" s="40">
        <v>1598990</v>
      </c>
      <c r="J172" s="36">
        <v>1978990</v>
      </c>
      <c r="K172" s="37">
        <v>-268210</v>
      </c>
    </row>
    <row r="173" spans="1:11" ht="13.15" customHeight="1" x14ac:dyDescent="0.25">
      <c r="A173" s="46" t="s">
        <v>45</v>
      </c>
      <c r="B173" s="28" t="s">
        <v>20</v>
      </c>
      <c r="C173" s="36">
        <v>4066195</v>
      </c>
      <c r="D173" s="36">
        <v>4541049</v>
      </c>
      <c r="E173" s="37">
        <v>3966900</v>
      </c>
      <c r="F173" s="38">
        <v>6586294</v>
      </c>
      <c r="G173" s="36">
        <v>6586294</v>
      </c>
      <c r="H173" s="39">
        <v>6586294</v>
      </c>
      <c r="I173" s="40">
        <v>2466900</v>
      </c>
      <c r="J173" s="36">
        <v>876900</v>
      </c>
      <c r="K173" s="37">
        <v>-808500</v>
      </c>
    </row>
    <row r="174" spans="1:11" ht="13.15" customHeight="1" x14ac:dyDescent="0.25">
      <c r="A174" s="46" t="s">
        <v>46</v>
      </c>
      <c r="B174" s="48" t="s">
        <v>20</v>
      </c>
      <c r="C174" s="36">
        <v>22580520</v>
      </c>
      <c r="D174" s="36">
        <v>28452054</v>
      </c>
      <c r="E174" s="37">
        <v>32716001</v>
      </c>
      <c r="F174" s="38">
        <v>33452054</v>
      </c>
      <c r="G174" s="36">
        <v>35562054</v>
      </c>
      <c r="H174" s="39">
        <v>35562054</v>
      </c>
      <c r="I174" s="40">
        <v>31716001</v>
      </c>
      <c r="J174" s="36">
        <v>39266001</v>
      </c>
      <c r="K174" s="37">
        <v>29296251</v>
      </c>
    </row>
    <row r="175" spans="1:11" ht="13.15" customHeight="1" x14ac:dyDescent="0.25">
      <c r="A175" s="46" t="s">
        <v>47</v>
      </c>
      <c r="B175" s="28" t="s">
        <v>20</v>
      </c>
      <c r="C175" s="36">
        <v>94639299</v>
      </c>
      <c r="D175" s="36">
        <v>95810077</v>
      </c>
      <c r="E175" s="37">
        <v>95898373</v>
      </c>
      <c r="F175" s="38">
        <v>95810078</v>
      </c>
      <c r="G175" s="36">
        <v>95810078</v>
      </c>
      <c r="H175" s="39">
        <v>95810078</v>
      </c>
      <c r="I175" s="40">
        <v>95898373</v>
      </c>
      <c r="J175" s="36">
        <v>95898373</v>
      </c>
      <c r="K175" s="37">
        <v>95898373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2097227806</v>
      </c>
      <c r="D180" s="62">
        <f t="shared" ref="D180:K180" si="31">D156+D159+D160+D163+D166+D167+SUM(D170:D176)+D179</f>
        <v>2245857225</v>
      </c>
      <c r="E180" s="63">
        <f t="shared" si="31"/>
        <v>2265499875</v>
      </c>
      <c r="F180" s="64">
        <f t="shared" si="31"/>
        <v>2430358111</v>
      </c>
      <c r="G180" s="62">
        <f t="shared" si="31"/>
        <v>2397624111</v>
      </c>
      <c r="H180" s="65">
        <f t="shared" si="31"/>
        <v>2397624111</v>
      </c>
      <c r="I180" s="66">
        <f t="shared" si="31"/>
        <v>2724008661</v>
      </c>
      <c r="J180" s="62">
        <f t="shared" si="31"/>
        <v>2705173661</v>
      </c>
      <c r="K180" s="63">
        <f t="shared" si="31"/>
        <v>2061971611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63880849</v>
      </c>
      <c r="D183" s="36">
        <v>70060079</v>
      </c>
      <c r="E183" s="37">
        <v>71830179</v>
      </c>
      <c r="F183" s="38">
        <v>86650000</v>
      </c>
      <c r="G183" s="36">
        <v>86650000</v>
      </c>
      <c r="H183" s="39">
        <v>86650000</v>
      </c>
      <c r="I183" s="40">
        <v>89700000</v>
      </c>
      <c r="J183" s="36">
        <v>94510000</v>
      </c>
      <c r="K183" s="37">
        <v>99811054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243023740</v>
      </c>
      <c r="D184" s="29">
        <f t="shared" ref="D184:K184" si="32">D194+D197+D198+D201+D204+D205+SUM(D208:D214)+D217</f>
        <v>273429594</v>
      </c>
      <c r="E184" s="30">
        <f t="shared" si="32"/>
        <v>312569438</v>
      </c>
      <c r="F184" s="31">
        <f t="shared" si="32"/>
        <v>341907955</v>
      </c>
      <c r="G184" s="29">
        <f t="shared" si="32"/>
        <v>364432820</v>
      </c>
      <c r="H184" s="32">
        <f t="shared" si="32"/>
        <v>364432820</v>
      </c>
      <c r="I184" s="33">
        <f t="shared" si="32"/>
        <v>362118331</v>
      </c>
      <c r="J184" s="29">
        <f t="shared" si="32"/>
        <v>382272543</v>
      </c>
      <c r="K184" s="30">
        <f t="shared" si="32"/>
        <v>403972690</v>
      </c>
    </row>
    <row r="185" spans="1:11" ht="13.15" customHeight="1" x14ac:dyDescent="0.25">
      <c r="A185" s="35" t="s">
        <v>19</v>
      </c>
      <c r="B185" s="28" t="s">
        <v>20</v>
      </c>
      <c r="C185" s="36">
        <v>47389073</v>
      </c>
      <c r="D185" s="36">
        <v>46030243</v>
      </c>
      <c r="E185" s="37">
        <v>55438663</v>
      </c>
      <c r="F185" s="38">
        <v>71979983</v>
      </c>
      <c r="G185" s="36">
        <v>67364183</v>
      </c>
      <c r="H185" s="39">
        <v>67364183</v>
      </c>
      <c r="I185" s="40">
        <v>72565840</v>
      </c>
      <c r="J185" s="36">
        <v>76451728</v>
      </c>
      <c r="K185" s="37">
        <v>80812696</v>
      </c>
    </row>
    <row r="186" spans="1:11" ht="13.15" customHeight="1" x14ac:dyDescent="0.25">
      <c r="A186" s="35" t="s">
        <v>21</v>
      </c>
      <c r="B186" s="28" t="s">
        <v>20</v>
      </c>
      <c r="C186" s="36">
        <v>542257</v>
      </c>
      <c r="D186" s="36">
        <v>1963312</v>
      </c>
      <c r="E186" s="37">
        <v>5456954</v>
      </c>
      <c r="F186" s="38">
        <v>550000</v>
      </c>
      <c r="G186" s="36">
        <v>4273000</v>
      </c>
      <c r="H186" s="39">
        <v>4273000</v>
      </c>
      <c r="I186" s="40">
        <v>3250000</v>
      </c>
      <c r="J186" s="36">
        <v>3441500</v>
      </c>
      <c r="K186" s="37">
        <v>3647990</v>
      </c>
    </row>
    <row r="187" spans="1:11" ht="13.15" customHeight="1" x14ac:dyDescent="0.25">
      <c r="A187" s="35" t="s">
        <v>22</v>
      </c>
      <c r="B187" s="28" t="s">
        <v>20</v>
      </c>
      <c r="C187" s="36">
        <v>57938380</v>
      </c>
      <c r="D187" s="36">
        <v>60972297</v>
      </c>
      <c r="E187" s="37">
        <v>63099660</v>
      </c>
      <c r="F187" s="38">
        <v>85856561</v>
      </c>
      <c r="G187" s="36">
        <v>84481761</v>
      </c>
      <c r="H187" s="39">
        <v>84481761</v>
      </c>
      <c r="I187" s="40">
        <v>89291310</v>
      </c>
      <c r="J187" s="36">
        <v>94231771</v>
      </c>
      <c r="K187" s="37">
        <v>99534729</v>
      </c>
    </row>
    <row r="188" spans="1:11" ht="13.15" customHeight="1" x14ac:dyDescent="0.25">
      <c r="A188" s="35" t="s">
        <v>23</v>
      </c>
      <c r="B188" s="28" t="s">
        <v>20</v>
      </c>
      <c r="C188" s="36">
        <v>44101710</v>
      </c>
      <c r="D188" s="36">
        <v>60084992</v>
      </c>
      <c r="E188" s="37">
        <v>70656650</v>
      </c>
      <c r="F188" s="38">
        <v>56220474</v>
      </c>
      <c r="G188" s="36">
        <v>64903574</v>
      </c>
      <c r="H188" s="39">
        <v>64903574</v>
      </c>
      <c r="I188" s="40">
        <v>60346685</v>
      </c>
      <c r="J188" s="36">
        <v>63665521</v>
      </c>
      <c r="K188" s="37">
        <v>67040671</v>
      </c>
    </row>
    <row r="189" spans="1:11" ht="13.15" customHeight="1" x14ac:dyDescent="0.25">
      <c r="A189" s="35" t="s">
        <v>24</v>
      </c>
      <c r="B189" s="28" t="s">
        <v>20</v>
      </c>
      <c r="C189" s="36">
        <v>24371197</v>
      </c>
      <c r="D189" s="36">
        <v>30149406</v>
      </c>
      <c r="E189" s="37">
        <v>41842005</v>
      </c>
      <c r="F189" s="38">
        <v>42717514</v>
      </c>
      <c r="G189" s="36">
        <v>45949914</v>
      </c>
      <c r="H189" s="39">
        <v>45949914</v>
      </c>
      <c r="I189" s="40">
        <v>47576674</v>
      </c>
      <c r="J189" s="36">
        <v>50098708</v>
      </c>
      <c r="K189" s="37">
        <v>52818987</v>
      </c>
    </row>
    <row r="190" spans="1:11" ht="13.15" customHeight="1" x14ac:dyDescent="0.25">
      <c r="A190" s="35" t="s">
        <v>25</v>
      </c>
      <c r="B190" s="28" t="s">
        <v>20</v>
      </c>
      <c r="C190" s="36">
        <v>14982633</v>
      </c>
      <c r="D190" s="36">
        <v>19203789</v>
      </c>
      <c r="E190" s="37">
        <v>19736857</v>
      </c>
      <c r="F190" s="38">
        <v>22965180</v>
      </c>
      <c r="G190" s="36">
        <v>22191580</v>
      </c>
      <c r="H190" s="39">
        <v>22191580</v>
      </c>
      <c r="I190" s="40">
        <v>24211918</v>
      </c>
      <c r="J190" s="36">
        <v>25619827</v>
      </c>
      <c r="K190" s="37">
        <v>27127078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189325250</v>
      </c>
      <c r="D194" s="29">
        <f t="shared" ref="D194:K194" si="33">SUM(D185:D193)</f>
        <v>218404039</v>
      </c>
      <c r="E194" s="30">
        <f t="shared" si="33"/>
        <v>256230789</v>
      </c>
      <c r="F194" s="31">
        <f t="shared" si="33"/>
        <v>280289712</v>
      </c>
      <c r="G194" s="29">
        <f t="shared" si="33"/>
        <v>289164012</v>
      </c>
      <c r="H194" s="32">
        <f t="shared" si="33"/>
        <v>289164012</v>
      </c>
      <c r="I194" s="33">
        <f t="shared" si="33"/>
        <v>297242427</v>
      </c>
      <c r="J194" s="29">
        <f t="shared" si="33"/>
        <v>313509055</v>
      </c>
      <c r="K194" s="30">
        <f t="shared" si="33"/>
        <v>330982151</v>
      </c>
    </row>
    <row r="195" spans="1:11" ht="13.15" customHeight="1" x14ac:dyDescent="0.25">
      <c r="A195" s="47" t="s">
        <v>31</v>
      </c>
      <c r="B195" s="48" t="s">
        <v>20</v>
      </c>
      <c r="C195" s="36">
        <v>2745636</v>
      </c>
      <c r="D195" s="36">
        <v>3205796</v>
      </c>
      <c r="E195" s="37">
        <v>505160</v>
      </c>
      <c r="F195" s="38">
        <v>3280000</v>
      </c>
      <c r="G195" s="36">
        <v>7509915</v>
      </c>
      <c r="H195" s="39">
        <v>7509915</v>
      </c>
      <c r="I195" s="40">
        <v>3115000</v>
      </c>
      <c r="J195" s="36">
        <v>3728840</v>
      </c>
      <c r="K195" s="37">
        <v>4369071</v>
      </c>
    </row>
    <row r="196" spans="1:11" ht="13.15" customHeight="1" x14ac:dyDescent="0.25">
      <c r="A196" s="47" t="s">
        <v>32</v>
      </c>
      <c r="B196" s="28" t="s">
        <v>20</v>
      </c>
      <c r="C196" s="41">
        <v>442651</v>
      </c>
      <c r="D196" s="41">
        <v>469624</v>
      </c>
      <c r="E196" s="42">
        <v>445829</v>
      </c>
      <c r="F196" s="43">
        <v>710000</v>
      </c>
      <c r="G196" s="41">
        <v>1575000</v>
      </c>
      <c r="H196" s="44">
        <v>1575000</v>
      </c>
      <c r="I196" s="45">
        <v>580000</v>
      </c>
      <c r="J196" s="41">
        <v>606680</v>
      </c>
      <c r="K196" s="42">
        <v>643081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3188287</v>
      </c>
      <c r="D197" s="49">
        <f t="shared" si="34"/>
        <v>3675420</v>
      </c>
      <c r="E197" s="50">
        <f t="shared" si="34"/>
        <v>950989</v>
      </c>
      <c r="F197" s="51">
        <f t="shared" si="34"/>
        <v>3990000</v>
      </c>
      <c r="G197" s="49">
        <f t="shared" si="34"/>
        <v>9084915</v>
      </c>
      <c r="H197" s="52">
        <f t="shared" si="34"/>
        <v>9084915</v>
      </c>
      <c r="I197" s="53">
        <f t="shared" si="34"/>
        <v>3695000</v>
      </c>
      <c r="J197" s="49">
        <f t="shared" si="34"/>
        <v>4335520</v>
      </c>
      <c r="K197" s="50">
        <f t="shared" si="34"/>
        <v>5012152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6991334</v>
      </c>
      <c r="D199" s="1">
        <v>7195372</v>
      </c>
      <c r="E199" s="2">
        <v>8613768</v>
      </c>
      <c r="F199" s="3">
        <v>9775880</v>
      </c>
      <c r="G199" s="1">
        <v>10738880</v>
      </c>
      <c r="H199" s="4">
        <v>10738880</v>
      </c>
      <c r="I199" s="5">
        <v>10711250</v>
      </c>
      <c r="J199" s="1">
        <v>11290720</v>
      </c>
      <c r="K199" s="2">
        <v>11914110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6991334</v>
      </c>
      <c r="D201" s="29">
        <f t="shared" si="35"/>
        <v>7195372</v>
      </c>
      <c r="E201" s="30">
        <f t="shared" si="35"/>
        <v>8613768</v>
      </c>
      <c r="F201" s="31">
        <f t="shared" si="35"/>
        <v>9775880</v>
      </c>
      <c r="G201" s="29">
        <f t="shared" si="35"/>
        <v>10738880</v>
      </c>
      <c r="H201" s="32">
        <f t="shared" si="35"/>
        <v>10738880</v>
      </c>
      <c r="I201" s="33">
        <f t="shared" si="35"/>
        <v>10711250</v>
      </c>
      <c r="J201" s="29">
        <f t="shared" si="35"/>
        <v>11290720</v>
      </c>
      <c r="K201" s="30">
        <f t="shared" si="35"/>
        <v>11914110</v>
      </c>
    </row>
    <row r="202" spans="1:11" ht="13.15" customHeight="1" x14ac:dyDescent="0.25">
      <c r="A202" s="47" t="s">
        <v>37</v>
      </c>
      <c r="B202" s="48" t="s">
        <v>20</v>
      </c>
      <c r="C202" s="36">
        <v>13215147</v>
      </c>
      <c r="D202" s="36">
        <v>13131043</v>
      </c>
      <c r="E202" s="37">
        <v>13115034</v>
      </c>
      <c r="F202" s="38">
        <v>15263165</v>
      </c>
      <c r="G202" s="36">
        <v>17658365</v>
      </c>
      <c r="H202" s="39">
        <v>17658365</v>
      </c>
      <c r="I202" s="40">
        <v>15861411</v>
      </c>
      <c r="J202" s="36">
        <v>16648249</v>
      </c>
      <c r="K202" s="37">
        <v>17554080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13215147</v>
      </c>
      <c r="D204" s="49">
        <f t="shared" si="36"/>
        <v>13131043</v>
      </c>
      <c r="E204" s="50">
        <f t="shared" si="36"/>
        <v>13115034</v>
      </c>
      <c r="F204" s="51">
        <f t="shared" si="36"/>
        <v>15263165</v>
      </c>
      <c r="G204" s="49">
        <f t="shared" si="36"/>
        <v>17658365</v>
      </c>
      <c r="H204" s="52">
        <f t="shared" si="36"/>
        <v>17658365</v>
      </c>
      <c r="I204" s="53">
        <f t="shared" si="36"/>
        <v>15861411</v>
      </c>
      <c r="J204" s="49">
        <f t="shared" si="36"/>
        <v>16648249</v>
      </c>
      <c r="K204" s="50">
        <f t="shared" si="36"/>
        <v>17554080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1182564</v>
      </c>
      <c r="D210" s="36">
        <v>1138534</v>
      </c>
      <c r="E210" s="37">
        <v>963474</v>
      </c>
      <c r="F210" s="38">
        <v>1664000</v>
      </c>
      <c r="G210" s="36">
        <v>1312000</v>
      </c>
      <c r="H210" s="39">
        <v>1312000</v>
      </c>
      <c r="I210" s="40">
        <v>1520000</v>
      </c>
      <c r="J210" s="36">
        <v>1610640</v>
      </c>
      <c r="K210" s="37">
        <v>1706692</v>
      </c>
    </row>
    <row r="211" spans="1:11" ht="13.15" customHeight="1" x14ac:dyDescent="0.25">
      <c r="A211" s="46" t="s">
        <v>45</v>
      </c>
      <c r="B211" s="28" t="s">
        <v>20</v>
      </c>
      <c r="C211" s="36">
        <v>24900099</v>
      </c>
      <c r="D211" s="36">
        <v>26087108</v>
      </c>
      <c r="E211" s="37">
        <v>27357417</v>
      </c>
      <c r="F211" s="38">
        <v>25592198</v>
      </c>
      <c r="G211" s="36">
        <v>29961298</v>
      </c>
      <c r="H211" s="39">
        <v>29961298</v>
      </c>
      <c r="I211" s="40">
        <v>27696243</v>
      </c>
      <c r="J211" s="36">
        <v>29107039</v>
      </c>
      <c r="K211" s="37">
        <v>30595065</v>
      </c>
    </row>
    <row r="212" spans="1:11" ht="13.15" customHeight="1" x14ac:dyDescent="0.25">
      <c r="A212" s="46" t="s">
        <v>46</v>
      </c>
      <c r="B212" s="48" t="s">
        <v>20</v>
      </c>
      <c r="C212" s="36">
        <v>4221059</v>
      </c>
      <c r="D212" s="36">
        <v>3798078</v>
      </c>
      <c r="E212" s="37">
        <v>5337967</v>
      </c>
      <c r="F212" s="38">
        <v>5333000</v>
      </c>
      <c r="G212" s="36">
        <v>6513350</v>
      </c>
      <c r="H212" s="39">
        <v>6513350</v>
      </c>
      <c r="I212" s="40">
        <v>5392000</v>
      </c>
      <c r="J212" s="36">
        <v>5771320</v>
      </c>
      <c r="K212" s="37">
        <v>6208440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306904589</v>
      </c>
      <c r="D219" s="62">
        <f t="shared" si="39"/>
        <v>343489673</v>
      </c>
      <c r="E219" s="63">
        <f t="shared" si="39"/>
        <v>384399617</v>
      </c>
      <c r="F219" s="64">
        <f t="shared" si="39"/>
        <v>428557955</v>
      </c>
      <c r="G219" s="62">
        <f t="shared" si="39"/>
        <v>451082820</v>
      </c>
      <c r="H219" s="65">
        <f t="shared" si="39"/>
        <v>451082820</v>
      </c>
      <c r="I219" s="66">
        <f t="shared" si="39"/>
        <v>451818331</v>
      </c>
      <c r="J219" s="62">
        <f t="shared" si="39"/>
        <v>476782543</v>
      </c>
      <c r="K219" s="63">
        <f t="shared" si="39"/>
        <v>503783744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0.56765962720486662</v>
      </c>
      <c r="D221" s="6">
        <f t="shared" si="40"/>
        <v>0.47971941714639926</v>
      </c>
      <c r="E221" s="7">
        <f t="shared" si="40"/>
        <v>0.59713101839672644</v>
      </c>
      <c r="F221" s="8">
        <f t="shared" si="40"/>
        <v>0.8036661281982419</v>
      </c>
      <c r="G221" s="6">
        <f t="shared" si="40"/>
        <v>0.63349927793336691</v>
      </c>
      <c r="H221" s="9">
        <f t="shared" si="40"/>
        <v>0.63349927793336691</v>
      </c>
      <c r="I221" s="10">
        <f t="shared" si="40"/>
        <v>0.84261319898521991</v>
      </c>
      <c r="J221" s="6">
        <f t="shared" si="40"/>
        <v>0.92207587713445238</v>
      </c>
      <c r="K221" s="7">
        <f t="shared" si="40"/>
        <v>0.63008088320902933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1.061917805757403</v>
      </c>
      <c r="D222" s="6">
        <f t="shared" si="41"/>
        <v>0.87015661229842456</v>
      </c>
      <c r="E222" s="7">
        <f t="shared" si="41"/>
        <v>1.0475788178113825</v>
      </c>
      <c r="F222" s="8">
        <f t="shared" si="41"/>
        <v>2.3138257357184076</v>
      </c>
      <c r="G222" s="6">
        <f t="shared" si="41"/>
        <v>1.5845816503173686</v>
      </c>
      <c r="H222" s="9">
        <f t="shared" si="41"/>
        <v>1.5845816503173686</v>
      </c>
      <c r="I222" s="10">
        <f t="shared" si="41"/>
        <v>5.7651745373467111</v>
      </c>
      <c r="J222" s="6">
        <f t="shared" si="41"/>
        <v>6.7260903396465981</v>
      </c>
      <c r="K222" s="7">
        <f t="shared" si="41"/>
        <v>0.92174159387195731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0.1171301767353132</v>
      </c>
      <c r="D223" s="6">
        <f t="shared" si="42"/>
        <v>0.12358129620595619</v>
      </c>
      <c r="E223" s="7">
        <f t="shared" si="42"/>
        <v>0.13980734661495495</v>
      </c>
      <c r="F223" s="8">
        <f t="shared" si="42"/>
        <v>0.14158881458388206</v>
      </c>
      <c r="G223" s="6">
        <f t="shared" si="42"/>
        <v>0.15421087118065213</v>
      </c>
      <c r="H223" s="9">
        <f t="shared" si="42"/>
        <v>0.15421087118065213</v>
      </c>
      <c r="I223" s="10">
        <f t="shared" si="42"/>
        <v>0.13425592610342996</v>
      </c>
      <c r="J223" s="6">
        <f t="shared" si="42"/>
        <v>0.14239146070886036</v>
      </c>
      <c r="K223" s="7">
        <f t="shared" si="42"/>
        <v>0.19739558149646966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0.14982520226444052</v>
      </c>
      <c r="D224" s="6">
        <f t="shared" si="43"/>
        <v>0.1511347012104492</v>
      </c>
      <c r="E224" s="7">
        <f t="shared" si="43"/>
        <v>0.17346448113500293</v>
      </c>
      <c r="F224" s="8">
        <f t="shared" si="43"/>
        <v>0.22461573977597438</v>
      </c>
      <c r="G224" s="6">
        <f t="shared" si="43"/>
        <v>0.21231148203284775</v>
      </c>
      <c r="H224" s="9">
        <f t="shared" si="43"/>
        <v>0.21231148203284775</v>
      </c>
      <c r="I224" s="10">
        <f t="shared" si="43"/>
        <v>0.32598494836424396</v>
      </c>
      <c r="J224" s="6">
        <f t="shared" si="43"/>
        <v>0.37917488607434729</v>
      </c>
      <c r="K224" s="7">
        <f t="shared" si="43"/>
        <v>0.24235008943034808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93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19243156</v>
      </c>
      <c r="D5" s="29">
        <f t="shared" ref="D5:K5" si="0">D15+D18+D19+D22+D25+D26+SUM(D29:D35)+D38</f>
        <v>11496558</v>
      </c>
      <c r="E5" s="30">
        <f t="shared" si="0"/>
        <v>11496558</v>
      </c>
      <c r="F5" s="31">
        <f t="shared" si="0"/>
        <v>50257796</v>
      </c>
      <c r="G5" s="29">
        <f t="shared" si="0"/>
        <v>52666796</v>
      </c>
      <c r="H5" s="32">
        <f t="shared" si="0"/>
        <v>52666796</v>
      </c>
      <c r="I5" s="33">
        <f t="shared" si="0"/>
        <v>30602003</v>
      </c>
      <c r="J5" s="29">
        <f t="shared" si="0"/>
        <v>30316929</v>
      </c>
      <c r="K5" s="30">
        <f t="shared" si="0"/>
        <v>31883202</v>
      </c>
    </row>
    <row r="6" spans="1:11" ht="13.15" customHeight="1" x14ac:dyDescent="0.25">
      <c r="A6" s="35" t="s">
        <v>19</v>
      </c>
      <c r="B6" s="28" t="s">
        <v>20</v>
      </c>
      <c r="C6" s="36">
        <v>1640683</v>
      </c>
      <c r="D6" s="36"/>
      <c r="E6" s="37"/>
      <c r="F6" s="38"/>
      <c r="G6" s="36"/>
      <c r="H6" s="39"/>
      <c r="I6" s="40"/>
      <c r="J6" s="36">
        <v>1</v>
      </c>
      <c r="K6" s="37">
        <v>1</v>
      </c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>
        <v>7690476</v>
      </c>
      <c r="G7" s="36">
        <v>9849859</v>
      </c>
      <c r="H7" s="39">
        <v>9849859</v>
      </c>
      <c r="I7" s="40">
        <v>3091964</v>
      </c>
      <c r="J7" s="36">
        <v>3291482</v>
      </c>
      <c r="K7" s="37">
        <v>3491772</v>
      </c>
    </row>
    <row r="8" spans="1:11" ht="13.15" customHeight="1" x14ac:dyDescent="0.25">
      <c r="A8" s="35" t="s">
        <v>22</v>
      </c>
      <c r="B8" s="28" t="s">
        <v>20</v>
      </c>
      <c r="C8" s="36">
        <v>9235195</v>
      </c>
      <c r="D8" s="36"/>
      <c r="E8" s="37"/>
      <c r="F8" s="38">
        <v>7309383</v>
      </c>
      <c r="G8" s="36">
        <v>5650000</v>
      </c>
      <c r="H8" s="39">
        <v>5650000</v>
      </c>
      <c r="I8" s="40">
        <v>5502860</v>
      </c>
      <c r="J8" s="36">
        <v>5833032</v>
      </c>
      <c r="K8" s="37">
        <v>6164474</v>
      </c>
    </row>
    <row r="9" spans="1:11" ht="13.15" customHeight="1" x14ac:dyDescent="0.25">
      <c r="A9" s="35" t="s">
        <v>23</v>
      </c>
      <c r="B9" s="28" t="s">
        <v>20</v>
      </c>
      <c r="C9" s="36">
        <v>1810271</v>
      </c>
      <c r="D9" s="36"/>
      <c r="E9" s="37"/>
      <c r="F9" s="38">
        <v>29532937</v>
      </c>
      <c r="G9" s="36">
        <v>29032937</v>
      </c>
      <c r="H9" s="39">
        <v>29032937</v>
      </c>
      <c r="I9" s="40">
        <v>18852178</v>
      </c>
      <c r="J9" s="36">
        <v>17777309</v>
      </c>
      <c r="K9" s="37">
        <v>18901947</v>
      </c>
    </row>
    <row r="10" spans="1:11" ht="13.15" customHeight="1" x14ac:dyDescent="0.25">
      <c r="A10" s="35" t="s">
        <v>24</v>
      </c>
      <c r="B10" s="28" t="s">
        <v>20</v>
      </c>
      <c r="C10" s="36">
        <v>5603152</v>
      </c>
      <c r="D10" s="36">
        <v>10518572</v>
      </c>
      <c r="E10" s="37">
        <v>10518572</v>
      </c>
      <c r="F10" s="38">
        <v>3450000</v>
      </c>
      <c r="G10" s="36">
        <v>5450000</v>
      </c>
      <c r="H10" s="39">
        <v>5450000</v>
      </c>
      <c r="I10" s="40">
        <v>2000000</v>
      </c>
      <c r="J10" s="36">
        <v>2120001</v>
      </c>
      <c r="K10" s="37">
        <v>2000003</v>
      </c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18289301</v>
      </c>
      <c r="D15" s="29">
        <f t="shared" ref="D15:K15" si="1">SUM(D6:D14)</f>
        <v>10518572</v>
      </c>
      <c r="E15" s="30">
        <f t="shared" si="1"/>
        <v>10518572</v>
      </c>
      <c r="F15" s="31">
        <f t="shared" si="1"/>
        <v>47982796</v>
      </c>
      <c r="G15" s="29">
        <f t="shared" si="1"/>
        <v>49982796</v>
      </c>
      <c r="H15" s="32">
        <f t="shared" si="1"/>
        <v>49982796</v>
      </c>
      <c r="I15" s="33">
        <f t="shared" si="1"/>
        <v>29447002</v>
      </c>
      <c r="J15" s="29">
        <f t="shared" si="1"/>
        <v>29021825</v>
      </c>
      <c r="K15" s="30">
        <f t="shared" si="1"/>
        <v>30558197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>
        <v>1200000</v>
      </c>
      <c r="G17" s="41">
        <v>1200000</v>
      </c>
      <c r="H17" s="44">
        <v>1200000</v>
      </c>
      <c r="I17" s="45">
        <v>200000</v>
      </c>
      <c r="J17" s="41">
        <v>250000</v>
      </c>
      <c r="K17" s="42">
        <v>270001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1200000</v>
      </c>
      <c r="G18" s="49">
        <f t="shared" si="2"/>
        <v>1200000</v>
      </c>
      <c r="H18" s="52">
        <f t="shared" si="2"/>
        <v>1200000</v>
      </c>
      <c r="I18" s="53">
        <f t="shared" si="2"/>
        <v>200000</v>
      </c>
      <c r="J18" s="49">
        <f t="shared" si="2"/>
        <v>250000</v>
      </c>
      <c r="K18" s="50">
        <f t="shared" si="2"/>
        <v>270001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25797</v>
      </c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25797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>
        <v>164938</v>
      </c>
      <c r="D30" s="1"/>
      <c r="E30" s="2"/>
      <c r="F30" s="3">
        <v>155000</v>
      </c>
      <c r="G30" s="1">
        <v>564000</v>
      </c>
      <c r="H30" s="4">
        <v>564000</v>
      </c>
      <c r="I30" s="5">
        <v>155000</v>
      </c>
      <c r="J30" s="1">
        <v>177100</v>
      </c>
      <c r="K30" s="2">
        <v>185000</v>
      </c>
    </row>
    <row r="31" spans="1:11" ht="13.15" customHeight="1" x14ac:dyDescent="0.25">
      <c r="A31" s="46" t="s">
        <v>44</v>
      </c>
      <c r="B31" s="28" t="s">
        <v>20</v>
      </c>
      <c r="C31" s="36">
        <v>763120</v>
      </c>
      <c r="D31" s="36">
        <v>977986</v>
      </c>
      <c r="E31" s="37">
        <v>977986</v>
      </c>
      <c r="F31" s="38">
        <v>300000</v>
      </c>
      <c r="G31" s="36">
        <v>300000</v>
      </c>
      <c r="H31" s="39">
        <v>300000</v>
      </c>
      <c r="I31" s="40">
        <v>300000</v>
      </c>
      <c r="J31" s="36">
        <v>318000</v>
      </c>
      <c r="K31" s="37">
        <v>300000</v>
      </c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>
        <v>620000</v>
      </c>
      <c r="G32" s="36">
        <v>620000</v>
      </c>
      <c r="H32" s="39">
        <v>620000</v>
      </c>
      <c r="I32" s="40">
        <v>500001</v>
      </c>
      <c r="J32" s="36">
        <v>550004</v>
      </c>
      <c r="K32" s="37">
        <v>570004</v>
      </c>
    </row>
    <row r="33" spans="1:11" ht="13.15" customHeight="1" x14ac:dyDescent="0.25">
      <c r="A33" s="46" t="s">
        <v>46</v>
      </c>
      <c r="B33" s="48" t="s">
        <v>20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0</v>
      </c>
      <c r="E40" s="30">
        <f t="shared" si="7"/>
        <v>0</v>
      </c>
      <c r="F40" s="31">
        <f t="shared" si="7"/>
        <v>0</v>
      </c>
      <c r="G40" s="29">
        <f t="shared" si="7"/>
        <v>0</v>
      </c>
      <c r="H40" s="32">
        <f t="shared" si="7"/>
        <v>0</v>
      </c>
      <c r="I40" s="33">
        <f t="shared" si="7"/>
        <v>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20978844</v>
      </c>
      <c r="D75" s="29">
        <f t="shared" ref="D75:K75" si="14">D85+D88+D89+D92+D95+D96+SUM(D99:D105)+D108</f>
        <v>0</v>
      </c>
      <c r="E75" s="30">
        <f t="shared" si="14"/>
        <v>0</v>
      </c>
      <c r="F75" s="31">
        <f t="shared" si="14"/>
        <v>0</v>
      </c>
      <c r="G75" s="29">
        <f t="shared" si="14"/>
        <v>0</v>
      </c>
      <c r="H75" s="32">
        <f t="shared" si="14"/>
        <v>0</v>
      </c>
      <c r="I75" s="33">
        <f t="shared" si="14"/>
        <v>0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>
        <v>20978844</v>
      </c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20978844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40222000</v>
      </c>
      <c r="D110" s="29">
        <f t="shared" ref="D110:K110" si="21">D120+D123+D124+D127+D130+D131+SUM(D134:D140)+D143</f>
        <v>11496558</v>
      </c>
      <c r="E110" s="30">
        <f t="shared" si="21"/>
        <v>11496558</v>
      </c>
      <c r="F110" s="31">
        <f t="shared" si="21"/>
        <v>50257796</v>
      </c>
      <c r="G110" s="29">
        <f t="shared" si="21"/>
        <v>52666796</v>
      </c>
      <c r="H110" s="32">
        <f t="shared" si="21"/>
        <v>52666796</v>
      </c>
      <c r="I110" s="33">
        <f t="shared" si="21"/>
        <v>30602003</v>
      </c>
      <c r="J110" s="29">
        <f t="shared" si="21"/>
        <v>30316929</v>
      </c>
      <c r="K110" s="30">
        <f t="shared" si="21"/>
        <v>31883202</v>
      </c>
    </row>
    <row r="111" spans="1:11" ht="13.15" customHeight="1" x14ac:dyDescent="0.25">
      <c r="A111" s="35" t="s">
        <v>19</v>
      </c>
      <c r="B111" s="28" t="s">
        <v>20</v>
      </c>
      <c r="C111" s="36">
        <v>22619527</v>
      </c>
      <c r="D111" s="36"/>
      <c r="E111" s="37"/>
      <c r="F111" s="38"/>
      <c r="G111" s="36"/>
      <c r="H111" s="39"/>
      <c r="I111" s="40"/>
      <c r="J111" s="36">
        <v>1</v>
      </c>
      <c r="K111" s="37">
        <v>1</v>
      </c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>
        <v>7690476</v>
      </c>
      <c r="G112" s="36">
        <v>9849859</v>
      </c>
      <c r="H112" s="39">
        <v>9849859</v>
      </c>
      <c r="I112" s="40">
        <v>3091964</v>
      </c>
      <c r="J112" s="36">
        <v>3291482</v>
      </c>
      <c r="K112" s="37">
        <v>3491772</v>
      </c>
    </row>
    <row r="113" spans="1:11" ht="13.15" customHeight="1" x14ac:dyDescent="0.25">
      <c r="A113" s="35" t="s">
        <v>22</v>
      </c>
      <c r="B113" s="28" t="s">
        <v>20</v>
      </c>
      <c r="C113" s="36">
        <v>9235195</v>
      </c>
      <c r="D113" s="36"/>
      <c r="E113" s="37"/>
      <c r="F113" s="38">
        <v>7309383</v>
      </c>
      <c r="G113" s="36">
        <v>5650000</v>
      </c>
      <c r="H113" s="39">
        <v>5650000</v>
      </c>
      <c r="I113" s="40">
        <v>5502860</v>
      </c>
      <c r="J113" s="36">
        <v>5833032</v>
      </c>
      <c r="K113" s="37">
        <v>6164474</v>
      </c>
    </row>
    <row r="114" spans="1:11" ht="13.15" customHeight="1" x14ac:dyDescent="0.25">
      <c r="A114" s="35" t="s">
        <v>23</v>
      </c>
      <c r="B114" s="28" t="s">
        <v>20</v>
      </c>
      <c r="C114" s="36">
        <v>1810271</v>
      </c>
      <c r="D114" s="36"/>
      <c r="E114" s="37"/>
      <c r="F114" s="38">
        <v>29532937</v>
      </c>
      <c r="G114" s="36">
        <v>29032937</v>
      </c>
      <c r="H114" s="39">
        <v>29032937</v>
      </c>
      <c r="I114" s="40">
        <v>18852178</v>
      </c>
      <c r="J114" s="36">
        <v>17777309</v>
      </c>
      <c r="K114" s="37">
        <v>18901947</v>
      </c>
    </row>
    <row r="115" spans="1:11" ht="13.15" customHeight="1" x14ac:dyDescent="0.25">
      <c r="A115" s="35" t="s">
        <v>24</v>
      </c>
      <c r="B115" s="28" t="s">
        <v>20</v>
      </c>
      <c r="C115" s="36">
        <v>5603152</v>
      </c>
      <c r="D115" s="36">
        <v>10518572</v>
      </c>
      <c r="E115" s="37">
        <v>10518572</v>
      </c>
      <c r="F115" s="38">
        <v>3450000</v>
      </c>
      <c r="G115" s="36">
        <v>5450000</v>
      </c>
      <c r="H115" s="39">
        <v>5450000</v>
      </c>
      <c r="I115" s="40">
        <v>2000000</v>
      </c>
      <c r="J115" s="36">
        <v>2120001</v>
      </c>
      <c r="K115" s="37">
        <v>2000003</v>
      </c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39268145</v>
      </c>
      <c r="D120" s="29">
        <f t="shared" ref="D120:K120" si="22">SUM(D111:D119)</f>
        <v>10518572</v>
      </c>
      <c r="E120" s="30">
        <f t="shared" si="22"/>
        <v>10518572</v>
      </c>
      <c r="F120" s="31">
        <f t="shared" si="22"/>
        <v>47982796</v>
      </c>
      <c r="G120" s="29">
        <f t="shared" si="22"/>
        <v>49982796</v>
      </c>
      <c r="H120" s="32">
        <f t="shared" si="22"/>
        <v>49982796</v>
      </c>
      <c r="I120" s="33">
        <f t="shared" si="22"/>
        <v>29447002</v>
      </c>
      <c r="J120" s="29">
        <f t="shared" si="22"/>
        <v>29021825</v>
      </c>
      <c r="K120" s="30">
        <f t="shared" si="22"/>
        <v>30558197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>
        <v>1200000</v>
      </c>
      <c r="G122" s="41">
        <v>1200000</v>
      </c>
      <c r="H122" s="44">
        <v>1200000</v>
      </c>
      <c r="I122" s="45">
        <v>200000</v>
      </c>
      <c r="J122" s="41">
        <v>250000</v>
      </c>
      <c r="K122" s="42">
        <v>270001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1200000</v>
      </c>
      <c r="G123" s="49">
        <f t="shared" si="23"/>
        <v>1200000</v>
      </c>
      <c r="H123" s="52">
        <f t="shared" si="23"/>
        <v>1200000</v>
      </c>
      <c r="I123" s="53">
        <f t="shared" si="23"/>
        <v>200000</v>
      </c>
      <c r="J123" s="49">
        <f t="shared" si="23"/>
        <v>250000</v>
      </c>
      <c r="K123" s="50">
        <f t="shared" si="23"/>
        <v>270001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25797</v>
      </c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25797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>
        <v>164938</v>
      </c>
      <c r="D135" s="1"/>
      <c r="E135" s="2"/>
      <c r="F135" s="3">
        <v>155000</v>
      </c>
      <c r="G135" s="1">
        <v>564000</v>
      </c>
      <c r="H135" s="4">
        <v>564000</v>
      </c>
      <c r="I135" s="5">
        <v>155000</v>
      </c>
      <c r="J135" s="1">
        <v>177100</v>
      </c>
      <c r="K135" s="2">
        <v>185000</v>
      </c>
    </row>
    <row r="136" spans="1:11" ht="13.15" customHeight="1" x14ac:dyDescent="0.25">
      <c r="A136" s="46" t="s">
        <v>44</v>
      </c>
      <c r="B136" s="28" t="s">
        <v>20</v>
      </c>
      <c r="C136" s="36">
        <v>763120</v>
      </c>
      <c r="D136" s="36">
        <v>977986</v>
      </c>
      <c r="E136" s="37">
        <v>977986</v>
      </c>
      <c r="F136" s="38">
        <v>300000</v>
      </c>
      <c r="G136" s="36">
        <v>300000</v>
      </c>
      <c r="H136" s="39">
        <v>300000</v>
      </c>
      <c r="I136" s="40">
        <v>300000</v>
      </c>
      <c r="J136" s="36">
        <v>318000</v>
      </c>
      <c r="K136" s="37">
        <v>300000</v>
      </c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620000</v>
      </c>
      <c r="G137" s="36">
        <v>620000</v>
      </c>
      <c r="H137" s="39">
        <v>620000</v>
      </c>
      <c r="I137" s="40">
        <v>500001</v>
      </c>
      <c r="J137" s="36">
        <v>550004</v>
      </c>
      <c r="K137" s="37">
        <v>570004</v>
      </c>
    </row>
    <row r="138" spans="1:11" ht="13.15" customHeight="1" x14ac:dyDescent="0.25">
      <c r="A138" s="46" t="s">
        <v>46</v>
      </c>
      <c r="B138" s="48" t="s">
        <v>20</v>
      </c>
      <c r="C138" s="36"/>
      <c r="D138" s="36"/>
      <c r="E138" s="37"/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40222000</v>
      </c>
      <c r="D144" s="62">
        <f t="shared" si="28"/>
        <v>11496558</v>
      </c>
      <c r="E144" s="63">
        <f t="shared" si="28"/>
        <v>11496558</v>
      </c>
      <c r="F144" s="64">
        <f t="shared" si="28"/>
        <v>50257796</v>
      </c>
      <c r="G144" s="62">
        <f t="shared" si="28"/>
        <v>52666796</v>
      </c>
      <c r="H144" s="65">
        <f t="shared" si="28"/>
        <v>52666796</v>
      </c>
      <c r="I144" s="66">
        <f t="shared" si="28"/>
        <v>30602003</v>
      </c>
      <c r="J144" s="62">
        <f t="shared" si="28"/>
        <v>30316929</v>
      </c>
      <c r="K144" s="63">
        <f t="shared" si="28"/>
        <v>31883202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582945861</v>
      </c>
      <c r="D146" s="29">
        <f t="shared" ref="D146:K146" si="29">D156+D159+D160+D163+D166+D167+SUM(D170:D176)+D179</f>
        <v>567748858</v>
      </c>
      <c r="E146" s="30">
        <f t="shared" si="29"/>
        <v>567748858</v>
      </c>
      <c r="F146" s="31">
        <f t="shared" si="29"/>
        <v>591582961</v>
      </c>
      <c r="G146" s="29">
        <f t="shared" si="29"/>
        <v>591991961</v>
      </c>
      <c r="H146" s="32">
        <f t="shared" si="29"/>
        <v>591991961</v>
      </c>
      <c r="I146" s="33">
        <f t="shared" si="29"/>
        <v>569133741</v>
      </c>
      <c r="J146" s="29">
        <f t="shared" si="29"/>
        <v>601160578</v>
      </c>
      <c r="K146" s="30">
        <f t="shared" si="29"/>
        <v>570414948</v>
      </c>
    </row>
    <row r="147" spans="1:11" ht="13.15" customHeight="1" x14ac:dyDescent="0.25">
      <c r="A147" s="35" t="s">
        <v>19</v>
      </c>
      <c r="B147" s="28" t="s">
        <v>20</v>
      </c>
      <c r="C147" s="36">
        <v>254059574</v>
      </c>
      <c r="D147" s="36">
        <v>232099134</v>
      </c>
      <c r="E147" s="37">
        <v>232099134</v>
      </c>
      <c r="F147" s="38">
        <v>221086323</v>
      </c>
      <c r="G147" s="36">
        <v>221086323</v>
      </c>
      <c r="H147" s="39">
        <v>221086323</v>
      </c>
      <c r="I147" s="40">
        <v>220710939</v>
      </c>
      <c r="J147" s="36">
        <v>233953597</v>
      </c>
      <c r="K147" s="37">
        <v>220710941</v>
      </c>
    </row>
    <row r="148" spans="1:11" ht="13.15" customHeight="1" x14ac:dyDescent="0.25">
      <c r="A148" s="35" t="s">
        <v>21</v>
      </c>
      <c r="B148" s="28" t="s">
        <v>20</v>
      </c>
      <c r="C148" s="36">
        <v>19875553</v>
      </c>
      <c r="D148" s="36">
        <v>18331945</v>
      </c>
      <c r="E148" s="37">
        <v>18331945</v>
      </c>
      <c r="F148" s="38">
        <v>24851940</v>
      </c>
      <c r="G148" s="36">
        <v>24851940</v>
      </c>
      <c r="H148" s="39">
        <v>24851940</v>
      </c>
      <c r="I148" s="40">
        <v>20918313</v>
      </c>
      <c r="J148" s="36">
        <v>22245412</v>
      </c>
      <c r="K148" s="37">
        <v>21468120</v>
      </c>
    </row>
    <row r="149" spans="1:11" ht="13.15" customHeight="1" x14ac:dyDescent="0.25">
      <c r="A149" s="35" t="s">
        <v>22</v>
      </c>
      <c r="B149" s="28" t="s">
        <v>20</v>
      </c>
      <c r="C149" s="36">
        <v>42264751</v>
      </c>
      <c r="D149" s="36">
        <v>42954095</v>
      </c>
      <c r="E149" s="37">
        <v>42954095</v>
      </c>
      <c r="F149" s="38">
        <v>47819401</v>
      </c>
      <c r="G149" s="36">
        <v>49829868</v>
      </c>
      <c r="H149" s="39">
        <v>49829868</v>
      </c>
      <c r="I149" s="40">
        <v>45939555</v>
      </c>
      <c r="J149" s="36">
        <v>48695928</v>
      </c>
      <c r="K149" s="37">
        <v>46601170</v>
      </c>
    </row>
    <row r="150" spans="1:11" ht="13.15" customHeight="1" x14ac:dyDescent="0.25">
      <c r="A150" s="35" t="s">
        <v>23</v>
      </c>
      <c r="B150" s="28" t="s">
        <v>20</v>
      </c>
      <c r="C150" s="36">
        <v>81303181</v>
      </c>
      <c r="D150" s="36">
        <v>91751881</v>
      </c>
      <c r="E150" s="37">
        <v>91751881</v>
      </c>
      <c r="F150" s="38">
        <v>116636137</v>
      </c>
      <c r="G150" s="36">
        <v>113666287</v>
      </c>
      <c r="H150" s="39">
        <v>113666287</v>
      </c>
      <c r="I150" s="40">
        <v>102915917</v>
      </c>
      <c r="J150" s="36">
        <v>109158875</v>
      </c>
      <c r="K150" s="37">
        <v>105015688</v>
      </c>
    </row>
    <row r="151" spans="1:11" ht="13.15" customHeight="1" x14ac:dyDescent="0.25">
      <c r="A151" s="35" t="s">
        <v>24</v>
      </c>
      <c r="B151" s="28" t="s">
        <v>20</v>
      </c>
      <c r="C151" s="36">
        <v>73010578</v>
      </c>
      <c r="D151" s="36">
        <v>71151606</v>
      </c>
      <c r="E151" s="37">
        <v>71151606</v>
      </c>
      <c r="F151" s="38">
        <v>72575108</v>
      </c>
      <c r="G151" s="36">
        <v>71375108</v>
      </c>
      <c r="H151" s="39">
        <v>71375108</v>
      </c>
      <c r="I151" s="40">
        <v>69064313</v>
      </c>
      <c r="J151" s="36">
        <v>73208173</v>
      </c>
      <c r="K151" s="37">
        <v>69064316</v>
      </c>
    </row>
    <row r="152" spans="1:11" ht="13.15" customHeight="1" x14ac:dyDescent="0.25">
      <c r="A152" s="35" t="s">
        <v>25</v>
      </c>
      <c r="B152" s="28" t="s">
        <v>20</v>
      </c>
      <c r="C152" s="36">
        <v>9648451</v>
      </c>
      <c r="D152" s="36">
        <v>10650060</v>
      </c>
      <c r="E152" s="37">
        <v>10650060</v>
      </c>
      <c r="F152" s="38">
        <v>9924658</v>
      </c>
      <c r="G152" s="36">
        <v>9924658</v>
      </c>
      <c r="H152" s="39">
        <v>9924658</v>
      </c>
      <c r="I152" s="40">
        <v>9911607</v>
      </c>
      <c r="J152" s="36">
        <v>10506305</v>
      </c>
      <c r="K152" s="37">
        <v>9911608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>
        <v>100000</v>
      </c>
      <c r="H155" s="44">
        <v>100000</v>
      </c>
      <c r="I155" s="45">
        <v>1</v>
      </c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480162088</v>
      </c>
      <c r="D156" s="36">
        <f t="shared" ref="D156:K156" si="30">SUM(D147:D155)</f>
        <v>466938721</v>
      </c>
      <c r="E156" s="37">
        <f t="shared" si="30"/>
        <v>466938721</v>
      </c>
      <c r="F156" s="38">
        <f t="shared" si="30"/>
        <v>492893567</v>
      </c>
      <c r="G156" s="36">
        <f t="shared" si="30"/>
        <v>490834184</v>
      </c>
      <c r="H156" s="39">
        <f t="shared" si="30"/>
        <v>490834184</v>
      </c>
      <c r="I156" s="40">
        <f t="shared" si="30"/>
        <v>469460645</v>
      </c>
      <c r="J156" s="36">
        <f t="shared" si="30"/>
        <v>497768290</v>
      </c>
      <c r="K156" s="37">
        <f t="shared" si="30"/>
        <v>472771843</v>
      </c>
    </row>
    <row r="157" spans="1:11" ht="0.95" customHeight="1" x14ac:dyDescent="0.25">
      <c r="A157" s="47"/>
      <c r="B157" s="48" t="s">
        <v>20</v>
      </c>
      <c r="C157" s="36">
        <v>30118199</v>
      </c>
      <c r="D157" s="36">
        <v>29654412</v>
      </c>
      <c r="E157" s="37">
        <v>29654412</v>
      </c>
      <c r="F157" s="38">
        <v>29958249</v>
      </c>
      <c r="G157" s="36">
        <v>32117632</v>
      </c>
      <c r="H157" s="39">
        <v>32117632</v>
      </c>
      <c r="I157" s="40">
        <v>28931364</v>
      </c>
      <c r="J157" s="36">
        <v>30705246</v>
      </c>
      <c r="K157" s="37">
        <v>29001367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30118199</v>
      </c>
      <c r="D159" s="36">
        <v>29654412</v>
      </c>
      <c r="E159" s="37">
        <v>29654412</v>
      </c>
      <c r="F159" s="38">
        <v>29958249</v>
      </c>
      <c r="G159" s="36">
        <v>32117632</v>
      </c>
      <c r="H159" s="39">
        <v>32117632</v>
      </c>
      <c r="I159" s="40">
        <v>28931364</v>
      </c>
      <c r="J159" s="36">
        <v>30705246</v>
      </c>
      <c r="K159" s="37">
        <v>29001367</v>
      </c>
    </row>
    <row r="160" spans="1:11" ht="13.15" customHeight="1" x14ac:dyDescent="0.25">
      <c r="A160" s="46" t="s">
        <v>106</v>
      </c>
      <c r="B160" s="28" t="s">
        <v>20</v>
      </c>
      <c r="C160" s="36">
        <v>12222699</v>
      </c>
      <c r="D160" s="36">
        <v>12222699</v>
      </c>
      <c r="E160" s="37">
        <v>12222699</v>
      </c>
      <c r="F160" s="38">
        <v>12222699</v>
      </c>
      <c r="G160" s="36">
        <v>12222699</v>
      </c>
      <c r="H160" s="39">
        <v>12222699</v>
      </c>
      <c r="I160" s="40">
        <v>12222699</v>
      </c>
      <c r="J160" s="36">
        <v>12956061</v>
      </c>
      <c r="K160" s="37">
        <v>12222699</v>
      </c>
    </row>
    <row r="161" spans="1:11" ht="0.95" customHeight="1" x14ac:dyDescent="0.25">
      <c r="A161" s="47"/>
      <c r="B161" s="28" t="s">
        <v>20</v>
      </c>
      <c r="C161" s="1">
        <v>48358172</v>
      </c>
      <c r="D161" s="1">
        <v>47805627</v>
      </c>
      <c r="E161" s="2">
        <v>47805627</v>
      </c>
      <c r="F161" s="3">
        <v>47500013</v>
      </c>
      <c r="G161" s="1">
        <v>47500013</v>
      </c>
      <c r="H161" s="4">
        <v>47500013</v>
      </c>
      <c r="I161" s="5">
        <v>47490132</v>
      </c>
      <c r="J161" s="1">
        <v>50339541</v>
      </c>
      <c r="K161" s="2">
        <v>47490133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48358172</v>
      </c>
      <c r="D163" s="36">
        <v>47805627</v>
      </c>
      <c r="E163" s="37">
        <v>47805627</v>
      </c>
      <c r="F163" s="38">
        <v>47500013</v>
      </c>
      <c r="G163" s="36">
        <v>47500013</v>
      </c>
      <c r="H163" s="39">
        <v>47500013</v>
      </c>
      <c r="I163" s="40">
        <v>47490132</v>
      </c>
      <c r="J163" s="36">
        <v>50339541</v>
      </c>
      <c r="K163" s="37">
        <v>47490133</v>
      </c>
    </row>
    <row r="164" spans="1:11" ht="0.95" customHeight="1" x14ac:dyDescent="0.25">
      <c r="A164" s="47"/>
      <c r="B164" s="48" t="s">
        <v>20</v>
      </c>
      <c r="C164" s="36">
        <v>6985858</v>
      </c>
      <c r="D164" s="36">
        <v>6483000</v>
      </c>
      <c r="E164" s="37">
        <v>6483000</v>
      </c>
      <c r="F164" s="38">
        <v>5739879</v>
      </c>
      <c r="G164" s="36">
        <v>5739879</v>
      </c>
      <c r="H164" s="39">
        <v>5739879</v>
      </c>
      <c r="I164" s="40">
        <v>5717585</v>
      </c>
      <c r="J164" s="36">
        <v>6060642</v>
      </c>
      <c r="K164" s="37">
        <v>5717587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6985858</v>
      </c>
      <c r="D166" s="36">
        <v>6483000</v>
      </c>
      <c r="E166" s="37">
        <v>6483000</v>
      </c>
      <c r="F166" s="38">
        <v>5739879</v>
      </c>
      <c r="G166" s="36">
        <v>5739879</v>
      </c>
      <c r="H166" s="39">
        <v>5739879</v>
      </c>
      <c r="I166" s="40">
        <v>5717585</v>
      </c>
      <c r="J166" s="36">
        <v>6060642</v>
      </c>
      <c r="K166" s="37">
        <v>5717587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31451</v>
      </c>
      <c r="D168" s="1">
        <v>203277</v>
      </c>
      <c r="E168" s="2">
        <v>203277</v>
      </c>
      <c r="F168" s="3">
        <v>218938</v>
      </c>
      <c r="G168" s="1">
        <v>213938</v>
      </c>
      <c r="H168" s="4">
        <v>213938</v>
      </c>
      <c r="I168" s="5">
        <v>218358</v>
      </c>
      <c r="J168" s="1">
        <v>231459</v>
      </c>
      <c r="K168" s="2">
        <v>218358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31451</v>
      </c>
      <c r="D170" s="36">
        <v>203277</v>
      </c>
      <c r="E170" s="37">
        <v>203277</v>
      </c>
      <c r="F170" s="38">
        <v>218938</v>
      </c>
      <c r="G170" s="36">
        <v>213938</v>
      </c>
      <c r="H170" s="39">
        <v>213938</v>
      </c>
      <c r="I170" s="40">
        <v>218358</v>
      </c>
      <c r="J170" s="36">
        <v>231459</v>
      </c>
      <c r="K170" s="37">
        <v>218358</v>
      </c>
    </row>
    <row r="171" spans="1:11" ht="13.15" customHeight="1" x14ac:dyDescent="0.25">
      <c r="A171" s="46" t="s">
        <v>43</v>
      </c>
      <c r="B171" s="28" t="s">
        <v>20</v>
      </c>
      <c r="C171" s="1">
        <v>164938</v>
      </c>
      <c r="D171" s="1">
        <v>302071</v>
      </c>
      <c r="E171" s="2">
        <v>302071</v>
      </c>
      <c r="F171" s="3">
        <v>422071</v>
      </c>
      <c r="G171" s="1">
        <v>836071</v>
      </c>
      <c r="H171" s="4">
        <v>836071</v>
      </c>
      <c r="I171" s="5">
        <v>422071</v>
      </c>
      <c r="J171" s="1">
        <v>460195</v>
      </c>
      <c r="K171" s="2">
        <v>452071</v>
      </c>
    </row>
    <row r="172" spans="1:11" ht="13.15" customHeight="1" x14ac:dyDescent="0.25">
      <c r="A172" s="46" t="s">
        <v>44</v>
      </c>
      <c r="B172" s="28" t="s">
        <v>20</v>
      </c>
      <c r="C172" s="36">
        <v>1944083</v>
      </c>
      <c r="D172" s="36">
        <v>1180678</v>
      </c>
      <c r="E172" s="37">
        <v>1180678</v>
      </c>
      <c r="F172" s="38">
        <v>-176230</v>
      </c>
      <c r="G172" s="36">
        <v>-176230</v>
      </c>
      <c r="H172" s="39">
        <v>-176230</v>
      </c>
      <c r="I172" s="40">
        <v>-225937</v>
      </c>
      <c r="J172" s="36">
        <v>-239493</v>
      </c>
      <c r="K172" s="37">
        <v>-225937</v>
      </c>
    </row>
    <row r="173" spans="1:11" ht="13.15" customHeight="1" x14ac:dyDescent="0.25">
      <c r="A173" s="46" t="s">
        <v>45</v>
      </c>
      <c r="B173" s="28" t="s">
        <v>20</v>
      </c>
      <c r="C173" s="36">
        <v>2958373</v>
      </c>
      <c r="D173" s="36">
        <v>2958373</v>
      </c>
      <c r="E173" s="37">
        <v>2958373</v>
      </c>
      <c r="F173" s="38">
        <v>3168832</v>
      </c>
      <c r="G173" s="36">
        <v>3068832</v>
      </c>
      <c r="H173" s="39">
        <v>3068832</v>
      </c>
      <c r="I173" s="40">
        <v>3046316</v>
      </c>
      <c r="J173" s="36">
        <v>3249099</v>
      </c>
      <c r="K173" s="37">
        <v>3116320</v>
      </c>
    </row>
    <row r="174" spans="1:11" ht="13.15" customHeight="1" x14ac:dyDescent="0.25">
      <c r="A174" s="46" t="s">
        <v>46</v>
      </c>
      <c r="B174" s="48" t="s">
        <v>20</v>
      </c>
      <c r="C174" s="36"/>
      <c r="D174" s="36"/>
      <c r="E174" s="37"/>
      <c r="F174" s="38">
        <v>-365057</v>
      </c>
      <c r="G174" s="36">
        <v>-365057</v>
      </c>
      <c r="H174" s="39">
        <v>-365057</v>
      </c>
      <c r="I174" s="40">
        <v>1850508</v>
      </c>
      <c r="J174" s="36">
        <v>-370462</v>
      </c>
      <c r="K174" s="37">
        <v>-349493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/>
      <c r="G175" s="36"/>
      <c r="H175" s="39"/>
      <c r="I175" s="40"/>
      <c r="J175" s="36"/>
      <c r="K175" s="37"/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582945861</v>
      </c>
      <c r="D180" s="62">
        <f t="shared" ref="D180:K180" si="31">D156+D159+D160+D163+D166+D167+SUM(D170:D176)+D179</f>
        <v>567748858</v>
      </c>
      <c r="E180" s="63">
        <f t="shared" si="31"/>
        <v>567748858</v>
      </c>
      <c r="F180" s="64">
        <f t="shared" si="31"/>
        <v>591582961</v>
      </c>
      <c r="G180" s="62">
        <f t="shared" si="31"/>
        <v>591991961</v>
      </c>
      <c r="H180" s="65">
        <f t="shared" si="31"/>
        <v>591991961</v>
      </c>
      <c r="I180" s="66">
        <f t="shared" si="31"/>
        <v>569133741</v>
      </c>
      <c r="J180" s="62">
        <f t="shared" si="31"/>
        <v>601160578</v>
      </c>
      <c r="K180" s="63">
        <f t="shared" si="31"/>
        <v>570414948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24929253</v>
      </c>
      <c r="D183" s="36">
        <v>26911437</v>
      </c>
      <c r="E183" s="37">
        <v>26911437</v>
      </c>
      <c r="F183" s="38">
        <v>28010042</v>
      </c>
      <c r="G183" s="36">
        <v>28010042</v>
      </c>
      <c r="H183" s="39">
        <v>28010042</v>
      </c>
      <c r="I183" s="40">
        <v>27996992</v>
      </c>
      <c r="J183" s="36">
        <v>29676810</v>
      </c>
      <c r="K183" s="37">
        <v>31457421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155359</v>
      </c>
      <c r="D184" s="29">
        <f t="shared" ref="D184:K184" si="32">D194+D197+D198+D201+D204+D205+SUM(D208:D214)+D217</f>
        <v>6186728</v>
      </c>
      <c r="E184" s="30">
        <f t="shared" si="32"/>
        <v>6186728</v>
      </c>
      <c r="F184" s="31">
        <f t="shared" si="32"/>
        <v>680000</v>
      </c>
      <c r="G184" s="29">
        <f t="shared" si="32"/>
        <v>0</v>
      </c>
      <c r="H184" s="32">
        <f t="shared" si="32"/>
        <v>0</v>
      </c>
      <c r="I184" s="33">
        <f t="shared" si="32"/>
        <v>750000</v>
      </c>
      <c r="J184" s="29">
        <f t="shared" si="32"/>
        <v>750002</v>
      </c>
      <c r="K184" s="30">
        <f t="shared" si="32"/>
        <v>750002</v>
      </c>
    </row>
    <row r="185" spans="1:11" ht="13.15" customHeight="1" x14ac:dyDescent="0.25">
      <c r="A185" s="35" t="s">
        <v>19</v>
      </c>
      <c r="B185" s="28" t="s">
        <v>20</v>
      </c>
      <c r="C185" s="36">
        <v>149700</v>
      </c>
      <c r="D185" s="36">
        <v>337506</v>
      </c>
      <c r="E185" s="37">
        <v>337506</v>
      </c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1469720</v>
      </c>
      <c r="E187" s="37">
        <v>1469720</v>
      </c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>
        <v>4513</v>
      </c>
      <c r="D188" s="36">
        <v>1223634</v>
      </c>
      <c r="E188" s="37">
        <v>1223634</v>
      </c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368460</v>
      </c>
      <c r="E189" s="37">
        <v>368460</v>
      </c>
      <c r="F189" s="38">
        <v>580000</v>
      </c>
      <c r="G189" s="36"/>
      <c r="H189" s="39"/>
      <c r="I189" s="40">
        <v>700000</v>
      </c>
      <c r="J189" s="36">
        <v>700002</v>
      </c>
      <c r="K189" s="37">
        <v>700002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154213</v>
      </c>
      <c r="D194" s="29">
        <f t="shared" ref="D194:K194" si="33">SUM(D185:D193)</f>
        <v>3399320</v>
      </c>
      <c r="E194" s="30">
        <f t="shared" si="33"/>
        <v>3399320</v>
      </c>
      <c r="F194" s="31">
        <f t="shared" si="33"/>
        <v>580000</v>
      </c>
      <c r="G194" s="29">
        <f t="shared" si="33"/>
        <v>0</v>
      </c>
      <c r="H194" s="32">
        <f t="shared" si="33"/>
        <v>0</v>
      </c>
      <c r="I194" s="33">
        <f t="shared" si="33"/>
        <v>700000</v>
      </c>
      <c r="J194" s="29">
        <f t="shared" si="33"/>
        <v>700002</v>
      </c>
      <c r="K194" s="30">
        <f t="shared" si="33"/>
        <v>700002</v>
      </c>
    </row>
    <row r="195" spans="1:11" ht="13.15" customHeight="1" x14ac:dyDescent="0.25">
      <c r="A195" s="47" t="s">
        <v>31</v>
      </c>
      <c r="B195" s="48" t="s">
        <v>20</v>
      </c>
      <c r="C195" s="36">
        <v>1146</v>
      </c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1146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654961</v>
      </c>
      <c r="E202" s="37">
        <v>654961</v>
      </c>
      <c r="F202" s="38"/>
      <c r="G202" s="36"/>
      <c r="H202" s="39"/>
      <c r="I202" s="40"/>
      <c r="J202" s="36"/>
      <c r="K202" s="37"/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654961</v>
      </c>
      <c r="E204" s="50">
        <f t="shared" si="36"/>
        <v>654961</v>
      </c>
      <c r="F204" s="51">
        <f t="shared" si="36"/>
        <v>0</v>
      </c>
      <c r="G204" s="49">
        <f t="shared" si="36"/>
        <v>0</v>
      </c>
      <c r="H204" s="52">
        <f t="shared" si="36"/>
        <v>0</v>
      </c>
      <c r="I204" s="53">
        <f t="shared" si="36"/>
        <v>0</v>
      </c>
      <c r="J204" s="49">
        <f t="shared" si="36"/>
        <v>0</v>
      </c>
      <c r="K204" s="50">
        <f t="shared" si="36"/>
        <v>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/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>
        <v>100000</v>
      </c>
      <c r="G211" s="36"/>
      <c r="H211" s="39"/>
      <c r="I211" s="40">
        <v>50000</v>
      </c>
      <c r="J211" s="36">
        <v>50000</v>
      </c>
      <c r="K211" s="37">
        <v>50000</v>
      </c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2132447</v>
      </c>
      <c r="E212" s="37">
        <v>2132447</v>
      </c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25084612</v>
      </c>
      <c r="D219" s="62">
        <f t="shared" si="39"/>
        <v>33098165</v>
      </c>
      <c r="E219" s="63">
        <f t="shared" si="39"/>
        <v>33098165</v>
      </c>
      <c r="F219" s="64">
        <f t="shared" si="39"/>
        <v>28690042</v>
      </c>
      <c r="G219" s="62">
        <f t="shared" si="39"/>
        <v>28010042</v>
      </c>
      <c r="H219" s="65">
        <f t="shared" si="39"/>
        <v>28010042</v>
      </c>
      <c r="I219" s="66">
        <f t="shared" si="39"/>
        <v>28746992</v>
      </c>
      <c r="J219" s="62">
        <f t="shared" si="39"/>
        <v>30426812</v>
      </c>
      <c r="K219" s="63">
        <f t="shared" si="39"/>
        <v>32207423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0.52157635125055934</v>
      </c>
      <c r="D221" s="6">
        <f t="shared" si="40"/>
        <v>0</v>
      </c>
      <c r="E221" s="7">
        <f t="shared" si="40"/>
        <v>0</v>
      </c>
      <c r="F221" s="8">
        <f t="shared" si="40"/>
        <v>0</v>
      </c>
      <c r="G221" s="6">
        <f t="shared" si="40"/>
        <v>0</v>
      </c>
      <c r="H221" s="9">
        <f t="shared" si="40"/>
        <v>0</v>
      </c>
      <c r="I221" s="10">
        <f t="shared" si="40"/>
        <v>0</v>
      </c>
      <c r="J221" s="6">
        <f t="shared" si="40"/>
        <v>0</v>
      </c>
      <c r="K221" s="7">
        <f t="shared" si="40"/>
        <v>0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0.84153520364208267</v>
      </c>
      <c r="D222" s="6">
        <f t="shared" si="41"/>
        <v>0</v>
      </c>
      <c r="E222" s="7">
        <f t="shared" si="41"/>
        <v>0</v>
      </c>
      <c r="F222" s="8">
        <f t="shared" si="41"/>
        <v>0</v>
      </c>
      <c r="G222" s="6">
        <f t="shared" si="41"/>
        <v>0</v>
      </c>
      <c r="H222" s="9">
        <f t="shared" si="41"/>
        <v>0</v>
      </c>
      <c r="I222" s="10">
        <f t="shared" si="41"/>
        <v>0</v>
      </c>
      <c r="J222" s="6">
        <f t="shared" si="41"/>
        <v>0</v>
      </c>
      <c r="K222" s="7">
        <f t="shared" si="41"/>
        <v>0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2.7222929123636773E-4</v>
      </c>
      <c r="D223" s="6">
        <f t="shared" si="42"/>
        <v>1.114077629525808E-2</v>
      </c>
      <c r="E223" s="7">
        <f t="shared" si="42"/>
        <v>1.114077629525808E-2</v>
      </c>
      <c r="F223" s="8">
        <f t="shared" si="42"/>
        <v>1.1741520969413676E-3</v>
      </c>
      <c r="G223" s="6">
        <f t="shared" si="42"/>
        <v>0</v>
      </c>
      <c r="H223" s="9">
        <f t="shared" si="42"/>
        <v>0</v>
      </c>
      <c r="I223" s="10">
        <f t="shared" si="42"/>
        <v>1.347242422176326E-3</v>
      </c>
      <c r="J223" s="6">
        <f t="shared" si="42"/>
        <v>1.2755720518064961E-3</v>
      </c>
      <c r="K223" s="7">
        <f t="shared" si="42"/>
        <v>1.3441524990637959E-3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3.7032609012258806E-2</v>
      </c>
      <c r="D224" s="6">
        <f t="shared" si="43"/>
        <v>1.114077629525808E-2</v>
      </c>
      <c r="E224" s="7">
        <f t="shared" si="43"/>
        <v>1.114077629525808E-2</v>
      </c>
      <c r="F224" s="8">
        <f t="shared" si="43"/>
        <v>1.1741520969413676E-3</v>
      </c>
      <c r="G224" s="6">
        <f t="shared" si="43"/>
        <v>0</v>
      </c>
      <c r="H224" s="9">
        <f t="shared" si="43"/>
        <v>0</v>
      </c>
      <c r="I224" s="10">
        <f t="shared" si="43"/>
        <v>1.347242422176326E-3</v>
      </c>
      <c r="J224" s="6">
        <f t="shared" si="43"/>
        <v>1.2755720518064961E-3</v>
      </c>
      <c r="K224" s="7">
        <f t="shared" si="43"/>
        <v>1.3441524990637959E-3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94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-5206593</v>
      </c>
      <c r="D5" s="29">
        <f t="shared" ref="D5:K5" si="0">D15+D18+D19+D22+D25+D26+SUM(D29:D35)+D38</f>
        <v>2122125</v>
      </c>
      <c r="E5" s="30">
        <f t="shared" si="0"/>
        <v>1482097</v>
      </c>
      <c r="F5" s="31">
        <f t="shared" si="0"/>
        <v>0</v>
      </c>
      <c r="G5" s="29">
        <f t="shared" si="0"/>
        <v>0</v>
      </c>
      <c r="H5" s="32">
        <f t="shared" si="0"/>
        <v>0</v>
      </c>
      <c r="I5" s="33">
        <f t="shared" si="0"/>
        <v>0</v>
      </c>
      <c r="J5" s="29">
        <f t="shared" si="0"/>
        <v>990000</v>
      </c>
      <c r="K5" s="30">
        <f t="shared" si="0"/>
        <v>894000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-5206593</v>
      </c>
      <c r="D8" s="36"/>
      <c r="E8" s="37"/>
      <c r="F8" s="38"/>
      <c r="G8" s="36"/>
      <c r="H8" s="39"/>
      <c r="I8" s="40"/>
      <c r="J8" s="36">
        <v>990000</v>
      </c>
      <c r="K8" s="37">
        <v>894000</v>
      </c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-5206593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990000</v>
      </c>
      <c r="K15" s="30">
        <f t="shared" si="1"/>
        <v>894000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/>
      <c r="G28" s="41"/>
      <c r="H28" s="44"/>
      <c r="I28" s="45"/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/>
      <c r="E30" s="2"/>
      <c r="F30" s="3"/>
      <c r="G30" s="1"/>
      <c r="H30" s="4"/>
      <c r="I30" s="5"/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/>
      <c r="F31" s="38"/>
      <c r="G31" s="36"/>
      <c r="H31" s="39"/>
      <c r="I31" s="40"/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/>
      <c r="E32" s="37"/>
      <c r="F32" s="38"/>
      <c r="G32" s="36"/>
      <c r="H32" s="39"/>
      <c r="I32" s="40"/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2122125</v>
      </c>
      <c r="E33" s="37">
        <v>1482097</v>
      </c>
      <c r="F33" s="38"/>
      <c r="G33" s="36"/>
      <c r="H33" s="39"/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6422776</v>
      </c>
      <c r="E40" s="30">
        <f t="shared" si="7"/>
        <v>11354431</v>
      </c>
      <c r="F40" s="31">
        <f t="shared" si="7"/>
        <v>19515000</v>
      </c>
      <c r="G40" s="29">
        <f t="shared" si="7"/>
        <v>19515000</v>
      </c>
      <c r="H40" s="32">
        <f t="shared" si="7"/>
        <v>19515000</v>
      </c>
      <c r="I40" s="33">
        <f t="shared" si="7"/>
        <v>20000000</v>
      </c>
      <c r="J40" s="29">
        <f t="shared" si="7"/>
        <v>10000000</v>
      </c>
      <c r="K40" s="30">
        <f t="shared" si="7"/>
        <v>20000000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>
        <v>6422776</v>
      </c>
      <c r="E44" s="37">
        <v>11354431</v>
      </c>
      <c r="F44" s="38">
        <v>19515000</v>
      </c>
      <c r="G44" s="36">
        <v>19515000</v>
      </c>
      <c r="H44" s="39">
        <v>19515000</v>
      </c>
      <c r="I44" s="40">
        <v>20000000</v>
      </c>
      <c r="J44" s="36">
        <v>10000000</v>
      </c>
      <c r="K44" s="37">
        <v>20000000</v>
      </c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6422776</v>
      </c>
      <c r="E50" s="30">
        <f t="shared" si="8"/>
        <v>11354431</v>
      </c>
      <c r="F50" s="31">
        <f t="shared" si="8"/>
        <v>19515000</v>
      </c>
      <c r="G50" s="29">
        <f t="shared" si="8"/>
        <v>19515000</v>
      </c>
      <c r="H50" s="32">
        <f t="shared" si="8"/>
        <v>19515000</v>
      </c>
      <c r="I50" s="33">
        <f t="shared" si="8"/>
        <v>20000000</v>
      </c>
      <c r="J50" s="29">
        <f t="shared" si="8"/>
        <v>10000000</v>
      </c>
      <c r="K50" s="30">
        <f t="shared" si="8"/>
        <v>20000000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60632567</v>
      </c>
      <c r="D75" s="29">
        <f t="shared" ref="D75:K75" si="14">D85+D88+D89+D92+D95+D96+SUM(D99:D105)+D108</f>
        <v>17354997</v>
      </c>
      <c r="E75" s="30">
        <f t="shared" si="14"/>
        <v>12531035</v>
      </c>
      <c r="F75" s="31">
        <f t="shared" si="14"/>
        <v>35742000</v>
      </c>
      <c r="G75" s="29">
        <f t="shared" si="14"/>
        <v>47509000</v>
      </c>
      <c r="H75" s="32">
        <f t="shared" si="14"/>
        <v>47509000</v>
      </c>
      <c r="I75" s="33">
        <f t="shared" si="14"/>
        <v>22258000</v>
      </c>
      <c r="J75" s="29">
        <f t="shared" si="14"/>
        <v>12638000</v>
      </c>
      <c r="K75" s="30">
        <f t="shared" si="14"/>
        <v>13344000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60632567</v>
      </c>
      <c r="D79" s="36">
        <v>17354997</v>
      </c>
      <c r="E79" s="37">
        <v>12531035</v>
      </c>
      <c r="F79" s="38">
        <v>35452000</v>
      </c>
      <c r="G79" s="36">
        <v>47509000</v>
      </c>
      <c r="H79" s="39">
        <v>47509000</v>
      </c>
      <c r="I79" s="40">
        <v>22258000</v>
      </c>
      <c r="J79" s="36">
        <v>12638000</v>
      </c>
      <c r="K79" s="37">
        <v>13344000</v>
      </c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60632567</v>
      </c>
      <c r="D85" s="29">
        <f t="shared" ref="D85:K85" si="15">SUM(D76:D84)</f>
        <v>17354997</v>
      </c>
      <c r="E85" s="30">
        <f t="shared" si="15"/>
        <v>12531035</v>
      </c>
      <c r="F85" s="31">
        <f t="shared" si="15"/>
        <v>35452000</v>
      </c>
      <c r="G85" s="29">
        <f t="shared" si="15"/>
        <v>47509000</v>
      </c>
      <c r="H85" s="32">
        <f t="shared" si="15"/>
        <v>47509000</v>
      </c>
      <c r="I85" s="33">
        <f t="shared" si="15"/>
        <v>22258000</v>
      </c>
      <c r="J85" s="29">
        <f t="shared" si="15"/>
        <v>12638000</v>
      </c>
      <c r="K85" s="30">
        <f t="shared" si="15"/>
        <v>13344000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>
        <v>290000</v>
      </c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55425974</v>
      </c>
      <c r="D110" s="29">
        <f t="shared" ref="D110:K110" si="21">D120+D123+D124+D127+D130+D131+SUM(D134:D140)+D143</f>
        <v>25899898</v>
      </c>
      <c r="E110" s="30">
        <f t="shared" si="21"/>
        <v>25367563</v>
      </c>
      <c r="F110" s="31">
        <f t="shared" si="21"/>
        <v>55257000</v>
      </c>
      <c r="G110" s="29">
        <f t="shared" si="21"/>
        <v>67024000</v>
      </c>
      <c r="H110" s="32">
        <f t="shared" si="21"/>
        <v>67024000</v>
      </c>
      <c r="I110" s="33">
        <f t="shared" si="21"/>
        <v>42258000</v>
      </c>
      <c r="J110" s="29">
        <f t="shared" si="21"/>
        <v>23628000</v>
      </c>
      <c r="K110" s="30">
        <f t="shared" si="21"/>
        <v>34238000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-5206593</v>
      </c>
      <c r="D113" s="36"/>
      <c r="E113" s="37"/>
      <c r="F113" s="38"/>
      <c r="G113" s="36"/>
      <c r="H113" s="39"/>
      <c r="I113" s="40"/>
      <c r="J113" s="36">
        <v>990000</v>
      </c>
      <c r="K113" s="37">
        <v>894000</v>
      </c>
    </row>
    <row r="114" spans="1:11" ht="13.15" customHeight="1" x14ac:dyDescent="0.25">
      <c r="A114" s="35" t="s">
        <v>23</v>
      </c>
      <c r="B114" s="28" t="s">
        <v>20</v>
      </c>
      <c r="C114" s="36">
        <v>60632567</v>
      </c>
      <c r="D114" s="36">
        <v>23777773</v>
      </c>
      <c r="E114" s="37">
        <v>23885466</v>
      </c>
      <c r="F114" s="38">
        <v>54967000</v>
      </c>
      <c r="G114" s="36">
        <v>67024000</v>
      </c>
      <c r="H114" s="39">
        <v>67024000</v>
      </c>
      <c r="I114" s="40">
        <v>42258000</v>
      </c>
      <c r="J114" s="36">
        <v>22638000</v>
      </c>
      <c r="K114" s="37">
        <v>33344000</v>
      </c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55425974</v>
      </c>
      <c r="D120" s="29">
        <f t="shared" ref="D120:K120" si="22">SUM(D111:D119)</f>
        <v>23777773</v>
      </c>
      <c r="E120" s="30">
        <f t="shared" si="22"/>
        <v>23885466</v>
      </c>
      <c r="F120" s="31">
        <f t="shared" si="22"/>
        <v>54967000</v>
      </c>
      <c r="G120" s="29">
        <f t="shared" si="22"/>
        <v>67024000</v>
      </c>
      <c r="H120" s="32">
        <f t="shared" si="22"/>
        <v>67024000</v>
      </c>
      <c r="I120" s="33">
        <f t="shared" si="22"/>
        <v>42258000</v>
      </c>
      <c r="J120" s="29">
        <f t="shared" si="22"/>
        <v>23628000</v>
      </c>
      <c r="K120" s="30">
        <f t="shared" si="22"/>
        <v>34238000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/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/>
      <c r="E133" s="42"/>
      <c r="F133" s="43"/>
      <c r="G133" s="41"/>
      <c r="H133" s="44"/>
      <c r="I133" s="45"/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0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/>
      <c r="E135" s="2"/>
      <c r="F135" s="3"/>
      <c r="G135" s="1"/>
      <c r="H135" s="4"/>
      <c r="I135" s="5"/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/>
      <c r="E136" s="37"/>
      <c r="F136" s="38"/>
      <c r="G136" s="36"/>
      <c r="H136" s="39"/>
      <c r="I136" s="40"/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/>
      <c r="E137" s="37"/>
      <c r="F137" s="38">
        <v>290000</v>
      </c>
      <c r="G137" s="36"/>
      <c r="H137" s="39"/>
      <c r="I137" s="40"/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2122125</v>
      </c>
      <c r="E138" s="37">
        <v>1482097</v>
      </c>
      <c r="F138" s="38"/>
      <c r="G138" s="36"/>
      <c r="H138" s="39"/>
      <c r="I138" s="40"/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55425974</v>
      </c>
      <c r="D144" s="62">
        <f t="shared" si="28"/>
        <v>25899898</v>
      </c>
      <c r="E144" s="63">
        <f t="shared" si="28"/>
        <v>25367563</v>
      </c>
      <c r="F144" s="64">
        <f t="shared" si="28"/>
        <v>55257000</v>
      </c>
      <c r="G144" s="62">
        <f t="shared" si="28"/>
        <v>67024000</v>
      </c>
      <c r="H144" s="65">
        <f t="shared" si="28"/>
        <v>67024000</v>
      </c>
      <c r="I144" s="66">
        <f t="shared" si="28"/>
        <v>42258000</v>
      </c>
      <c r="J144" s="62">
        <f t="shared" si="28"/>
        <v>23628000</v>
      </c>
      <c r="K144" s="63">
        <f t="shared" si="28"/>
        <v>34238000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369392433</v>
      </c>
      <c r="D146" s="29">
        <f t="shared" ref="D146:K146" si="29">D156+D159+D160+D163+D166+D167+SUM(D170:D176)+D179</f>
        <v>374249896</v>
      </c>
      <c r="E146" s="30">
        <f t="shared" si="29"/>
        <v>475731761</v>
      </c>
      <c r="F146" s="31">
        <f t="shared" si="29"/>
        <v>303948779</v>
      </c>
      <c r="G146" s="29">
        <f t="shared" si="29"/>
        <v>340172092</v>
      </c>
      <c r="H146" s="32">
        <f t="shared" si="29"/>
        <v>340172092</v>
      </c>
      <c r="I146" s="33">
        <f t="shared" si="29"/>
        <v>393554203</v>
      </c>
      <c r="J146" s="29">
        <f t="shared" si="29"/>
        <v>356978895</v>
      </c>
      <c r="K146" s="30">
        <f t="shared" si="29"/>
        <v>381980006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>
        <v>-16557493</v>
      </c>
      <c r="E147" s="37">
        <v>-16557493</v>
      </c>
      <c r="F147" s="38">
        <v>-16557493</v>
      </c>
      <c r="G147" s="36">
        <v>-16557493</v>
      </c>
      <c r="H147" s="39">
        <v>-16557493</v>
      </c>
      <c r="I147" s="40">
        <v>-16644402</v>
      </c>
      <c r="J147" s="36">
        <v>-17410046</v>
      </c>
      <c r="K147" s="37">
        <v>-18210908</v>
      </c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101656447</v>
      </c>
      <c r="D149" s="36">
        <v>123696862</v>
      </c>
      <c r="E149" s="37">
        <v>178383274</v>
      </c>
      <c r="F149" s="38"/>
      <c r="G149" s="36"/>
      <c r="H149" s="39"/>
      <c r="I149" s="40">
        <v>117203409</v>
      </c>
      <c r="J149" s="36">
        <v>123584765</v>
      </c>
      <c r="K149" s="37">
        <v>129128124</v>
      </c>
    </row>
    <row r="150" spans="1:11" ht="13.15" customHeight="1" x14ac:dyDescent="0.25">
      <c r="A150" s="35" t="s">
        <v>23</v>
      </c>
      <c r="B150" s="28" t="s">
        <v>20</v>
      </c>
      <c r="C150" s="36">
        <v>144235898</v>
      </c>
      <c r="D150" s="36">
        <v>138263637</v>
      </c>
      <c r="E150" s="37">
        <v>162149103</v>
      </c>
      <c r="F150" s="38">
        <v>193230637</v>
      </c>
      <c r="G150" s="36">
        <v>205287637</v>
      </c>
      <c r="H150" s="39">
        <v>205287637</v>
      </c>
      <c r="I150" s="40">
        <v>174028185</v>
      </c>
      <c r="J150" s="36">
        <v>160469613</v>
      </c>
      <c r="K150" s="37">
        <v>177515869</v>
      </c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>
        <v>-5703653</v>
      </c>
      <c r="J151" s="36">
        <v>-5966021</v>
      </c>
      <c r="K151" s="37">
        <v>-6240458</v>
      </c>
    </row>
    <row r="152" spans="1:11" ht="13.15" customHeight="1" x14ac:dyDescent="0.25">
      <c r="A152" s="35" t="s">
        <v>25</v>
      </c>
      <c r="B152" s="28" t="s">
        <v>20</v>
      </c>
      <c r="C152" s="36">
        <v>4997703</v>
      </c>
      <c r="D152" s="36">
        <v>5341428</v>
      </c>
      <c r="E152" s="37">
        <v>2949810</v>
      </c>
      <c r="F152" s="38">
        <v>5341428</v>
      </c>
      <c r="G152" s="36">
        <v>5341428</v>
      </c>
      <c r="H152" s="39">
        <v>5341428</v>
      </c>
      <c r="I152" s="40">
        <v>4995224</v>
      </c>
      <c r="J152" s="36">
        <v>5225004</v>
      </c>
      <c r="K152" s="37">
        <v>5465355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250890048</v>
      </c>
      <c r="D156" s="36">
        <f t="shared" ref="D156:K156" si="30">SUM(D147:D155)</f>
        <v>250744434</v>
      </c>
      <c r="E156" s="37">
        <f t="shared" si="30"/>
        <v>326924694</v>
      </c>
      <c r="F156" s="38">
        <f t="shared" si="30"/>
        <v>182014572</v>
      </c>
      <c r="G156" s="36">
        <f t="shared" si="30"/>
        <v>194071572</v>
      </c>
      <c r="H156" s="39">
        <f t="shared" si="30"/>
        <v>194071572</v>
      </c>
      <c r="I156" s="40">
        <f t="shared" si="30"/>
        <v>273878763</v>
      </c>
      <c r="J156" s="36">
        <f t="shared" si="30"/>
        <v>265903315</v>
      </c>
      <c r="K156" s="37">
        <f t="shared" si="30"/>
        <v>287657982</v>
      </c>
    </row>
    <row r="157" spans="1:11" ht="0.95" customHeight="1" x14ac:dyDescent="0.25">
      <c r="A157" s="47"/>
      <c r="B157" s="48" t="s">
        <v>20</v>
      </c>
      <c r="C157" s="36">
        <v>8919026</v>
      </c>
      <c r="D157" s="36">
        <v>6976534</v>
      </c>
      <c r="E157" s="37">
        <v>28181546</v>
      </c>
      <c r="F157" s="38">
        <v>6976535</v>
      </c>
      <c r="G157" s="36">
        <v>31795748</v>
      </c>
      <c r="H157" s="39">
        <v>31795748</v>
      </c>
      <c r="I157" s="40">
        <v>4816141</v>
      </c>
      <c r="J157" s="36">
        <v>-4082024</v>
      </c>
      <c r="K157" s="37">
        <v>-4269798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8919026</v>
      </c>
      <c r="D159" s="36">
        <v>6976534</v>
      </c>
      <c r="E159" s="37">
        <v>28181546</v>
      </c>
      <c r="F159" s="38">
        <v>6976535</v>
      </c>
      <c r="G159" s="36">
        <v>31795748</v>
      </c>
      <c r="H159" s="39">
        <v>31795748</v>
      </c>
      <c r="I159" s="40">
        <v>4816141</v>
      </c>
      <c r="J159" s="36">
        <v>-4082024</v>
      </c>
      <c r="K159" s="37">
        <v>-4269798</v>
      </c>
    </row>
    <row r="160" spans="1:11" ht="13.15" customHeight="1" x14ac:dyDescent="0.25">
      <c r="A160" s="46" t="s">
        <v>106</v>
      </c>
      <c r="B160" s="28" t="s">
        <v>20</v>
      </c>
      <c r="C160" s="36">
        <v>370999</v>
      </c>
      <c r="D160" s="36">
        <v>370999</v>
      </c>
      <c r="E160" s="37">
        <v>370999</v>
      </c>
      <c r="F160" s="38">
        <v>370999</v>
      </c>
      <c r="G160" s="36">
        <v>370999</v>
      </c>
      <c r="H160" s="39">
        <v>370999</v>
      </c>
      <c r="I160" s="40">
        <v>371000</v>
      </c>
      <c r="J160" s="36">
        <v>371000</v>
      </c>
      <c r="K160" s="37">
        <v>371000</v>
      </c>
    </row>
    <row r="161" spans="1:11" ht="0.95" customHeight="1" x14ac:dyDescent="0.25">
      <c r="A161" s="47"/>
      <c r="B161" s="28" t="s">
        <v>20</v>
      </c>
      <c r="C161" s="1">
        <v>23831200</v>
      </c>
      <c r="D161" s="1">
        <v>23831200</v>
      </c>
      <c r="E161" s="2">
        <v>24867500</v>
      </c>
      <c r="F161" s="3">
        <v>23831200</v>
      </c>
      <c r="G161" s="1">
        <v>23468300</v>
      </c>
      <c r="H161" s="4">
        <v>23468300</v>
      </c>
      <c r="I161" s="5">
        <v>23831200</v>
      </c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23831200</v>
      </c>
      <c r="D163" s="36">
        <v>23831200</v>
      </c>
      <c r="E163" s="37">
        <v>24867500</v>
      </c>
      <c r="F163" s="38">
        <v>23831200</v>
      </c>
      <c r="G163" s="36">
        <v>23468300</v>
      </c>
      <c r="H163" s="39">
        <v>23468300</v>
      </c>
      <c r="I163" s="40">
        <v>23831200</v>
      </c>
      <c r="J163" s="36"/>
      <c r="K163" s="37"/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/>
      <c r="G164" s="36"/>
      <c r="H164" s="39"/>
      <c r="I164" s="40">
        <v>-955189</v>
      </c>
      <c r="J164" s="36">
        <v>-999128</v>
      </c>
      <c r="K164" s="37">
        <v>-1045089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/>
      <c r="D166" s="36"/>
      <c r="E166" s="37"/>
      <c r="F166" s="38"/>
      <c r="G166" s="36"/>
      <c r="H166" s="39"/>
      <c r="I166" s="40">
        <v>-955189</v>
      </c>
      <c r="J166" s="36">
        <v>-999128</v>
      </c>
      <c r="K166" s="37">
        <v>-1045089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39581</v>
      </c>
      <c r="D168" s="1">
        <v>19790</v>
      </c>
      <c r="E168" s="2">
        <v>9895</v>
      </c>
      <c r="F168" s="3">
        <v>19790</v>
      </c>
      <c r="G168" s="1">
        <v>19790</v>
      </c>
      <c r="H168" s="4">
        <v>19790</v>
      </c>
      <c r="I168" s="5">
        <v>9894</v>
      </c>
      <c r="J168" s="1">
        <v>-30372</v>
      </c>
      <c r="K168" s="2">
        <v>-957734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39581</v>
      </c>
      <c r="D170" s="36">
        <v>19790</v>
      </c>
      <c r="E170" s="37">
        <v>9895</v>
      </c>
      <c r="F170" s="38">
        <v>19790</v>
      </c>
      <c r="G170" s="36">
        <v>19790</v>
      </c>
      <c r="H170" s="39">
        <v>19790</v>
      </c>
      <c r="I170" s="40">
        <v>9894</v>
      </c>
      <c r="J170" s="36">
        <v>-30372</v>
      </c>
      <c r="K170" s="37">
        <v>-957734</v>
      </c>
    </row>
    <row r="171" spans="1:11" ht="13.15" customHeight="1" x14ac:dyDescent="0.25">
      <c r="A171" s="46" t="s">
        <v>43</v>
      </c>
      <c r="B171" s="28" t="s">
        <v>20</v>
      </c>
      <c r="C171" s="1"/>
      <c r="D171" s="1"/>
      <c r="E171" s="2"/>
      <c r="F171" s="3"/>
      <c r="G171" s="1"/>
      <c r="H171" s="4"/>
      <c r="I171" s="5"/>
      <c r="J171" s="1"/>
      <c r="K171" s="2"/>
    </row>
    <row r="172" spans="1:11" ht="13.15" customHeight="1" x14ac:dyDescent="0.25">
      <c r="A172" s="46" t="s">
        <v>44</v>
      </c>
      <c r="B172" s="28" t="s">
        <v>20</v>
      </c>
      <c r="C172" s="36">
        <v>1165654</v>
      </c>
      <c r="D172" s="36">
        <v>604862</v>
      </c>
      <c r="E172" s="37">
        <v>1957033</v>
      </c>
      <c r="F172" s="38">
        <v>604861</v>
      </c>
      <c r="G172" s="36">
        <v>604861</v>
      </c>
      <c r="H172" s="39">
        <v>604861</v>
      </c>
      <c r="I172" s="40">
        <v>596530</v>
      </c>
      <c r="J172" s="36">
        <v>623970</v>
      </c>
      <c r="K172" s="37">
        <v>652673</v>
      </c>
    </row>
    <row r="173" spans="1:11" ht="13.15" customHeight="1" x14ac:dyDescent="0.25">
      <c r="A173" s="46" t="s">
        <v>45</v>
      </c>
      <c r="B173" s="28" t="s">
        <v>20</v>
      </c>
      <c r="C173" s="36"/>
      <c r="D173" s="36"/>
      <c r="E173" s="37"/>
      <c r="F173" s="38">
        <v>290000</v>
      </c>
      <c r="G173" s="36"/>
      <c r="H173" s="39"/>
      <c r="I173" s="40"/>
      <c r="J173" s="36"/>
      <c r="K173" s="37"/>
    </row>
    <row r="174" spans="1:11" ht="13.15" customHeight="1" x14ac:dyDescent="0.25">
      <c r="A174" s="46" t="s">
        <v>46</v>
      </c>
      <c r="B174" s="48" t="s">
        <v>20</v>
      </c>
      <c r="C174" s="36">
        <v>116223</v>
      </c>
      <c r="D174" s="36">
        <v>2238348</v>
      </c>
      <c r="E174" s="37">
        <v>3362813</v>
      </c>
      <c r="F174" s="38">
        <v>377093</v>
      </c>
      <c r="G174" s="36">
        <v>377093</v>
      </c>
      <c r="H174" s="39">
        <v>377093</v>
      </c>
      <c r="I174" s="40">
        <v>1542136</v>
      </c>
      <c r="J174" s="36">
        <v>1613074</v>
      </c>
      <c r="K174" s="37">
        <v>1687275</v>
      </c>
    </row>
    <row r="175" spans="1:11" ht="13.15" customHeight="1" x14ac:dyDescent="0.25">
      <c r="A175" s="46" t="s">
        <v>47</v>
      </c>
      <c r="B175" s="28" t="s">
        <v>20</v>
      </c>
      <c r="C175" s="36">
        <v>84059702</v>
      </c>
      <c r="D175" s="36">
        <v>89463729</v>
      </c>
      <c r="E175" s="37">
        <v>90057281</v>
      </c>
      <c r="F175" s="38">
        <v>89463729</v>
      </c>
      <c r="G175" s="36">
        <v>89463729</v>
      </c>
      <c r="H175" s="39">
        <v>89463729</v>
      </c>
      <c r="I175" s="40">
        <v>89463728</v>
      </c>
      <c r="J175" s="36">
        <v>93579060</v>
      </c>
      <c r="K175" s="37">
        <v>97883697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369392433</v>
      </c>
      <c r="D180" s="62">
        <f t="shared" ref="D180:K180" si="31">D156+D159+D160+D163+D166+D167+SUM(D170:D176)+D179</f>
        <v>374249896</v>
      </c>
      <c r="E180" s="63">
        <f t="shared" si="31"/>
        <v>475731761</v>
      </c>
      <c r="F180" s="64">
        <f t="shared" si="31"/>
        <v>303948779</v>
      </c>
      <c r="G180" s="62">
        <f t="shared" si="31"/>
        <v>340172092</v>
      </c>
      <c r="H180" s="65">
        <f t="shared" si="31"/>
        <v>340172092</v>
      </c>
      <c r="I180" s="66">
        <f t="shared" si="31"/>
        <v>393554203</v>
      </c>
      <c r="J180" s="62">
        <f t="shared" si="31"/>
        <v>356978895</v>
      </c>
      <c r="K180" s="63">
        <f t="shared" si="31"/>
        <v>381980006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32094800</v>
      </c>
      <c r="D183" s="36">
        <v>25973813</v>
      </c>
      <c r="E183" s="37">
        <v>23540692</v>
      </c>
      <c r="F183" s="38">
        <v>25953554</v>
      </c>
      <c r="G183" s="36">
        <v>25952554</v>
      </c>
      <c r="H183" s="39">
        <v>25952554</v>
      </c>
      <c r="I183" s="40">
        <v>23540691</v>
      </c>
      <c r="J183" s="36">
        <v>24623564</v>
      </c>
      <c r="K183" s="37">
        <v>25756249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0</v>
      </c>
      <c r="D184" s="29">
        <f t="shared" ref="D184:K184" si="32">D194+D197+D198+D201+D204+D205+SUM(D208:D214)+D217</f>
        <v>6770466</v>
      </c>
      <c r="E184" s="30">
        <f t="shared" si="32"/>
        <v>4421934</v>
      </c>
      <c r="F184" s="31">
        <f t="shared" si="32"/>
        <v>4500000</v>
      </c>
      <c r="G184" s="29">
        <f t="shared" si="32"/>
        <v>7105000</v>
      </c>
      <c r="H184" s="32">
        <f t="shared" si="32"/>
        <v>7105000</v>
      </c>
      <c r="I184" s="33">
        <f t="shared" si="32"/>
        <v>6111923</v>
      </c>
      <c r="J184" s="29">
        <f t="shared" si="32"/>
        <v>6458572</v>
      </c>
      <c r="K184" s="30">
        <f t="shared" si="32"/>
        <v>6607157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>
        <v>1323779</v>
      </c>
      <c r="E185" s="37"/>
      <c r="F185" s="38">
        <v>300000</v>
      </c>
      <c r="G185" s="36">
        <v>100000</v>
      </c>
      <c r="H185" s="39">
        <v>100000</v>
      </c>
      <c r="I185" s="40">
        <v>550000</v>
      </c>
      <c r="J185" s="36">
        <v>659200</v>
      </c>
      <c r="K185" s="37">
        <v>559412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>
        <v>4077720</v>
      </c>
      <c r="E186" s="37">
        <v>1210282</v>
      </c>
      <c r="F186" s="38">
        <v>1800000</v>
      </c>
      <c r="G186" s="36">
        <v>3055000</v>
      </c>
      <c r="H186" s="39">
        <v>3055000</v>
      </c>
      <c r="I186" s="40">
        <v>2050000</v>
      </c>
      <c r="J186" s="36">
        <v>2102900</v>
      </c>
      <c r="K186" s="37">
        <v>2158233</v>
      </c>
    </row>
    <row r="187" spans="1:11" ht="13.15" customHeight="1" x14ac:dyDescent="0.25">
      <c r="A187" s="35" t="s">
        <v>22</v>
      </c>
      <c r="B187" s="28" t="s">
        <v>20</v>
      </c>
      <c r="C187" s="36"/>
      <c r="D187" s="36">
        <v>249395</v>
      </c>
      <c r="E187" s="37">
        <v>406522</v>
      </c>
      <c r="F187" s="38">
        <v>450000</v>
      </c>
      <c r="G187" s="36">
        <v>1300000</v>
      </c>
      <c r="H187" s="39">
        <v>1300000</v>
      </c>
      <c r="I187" s="40">
        <v>1000000</v>
      </c>
      <c r="J187" s="36">
        <v>1046000</v>
      </c>
      <c r="K187" s="37">
        <v>1094116</v>
      </c>
    </row>
    <row r="188" spans="1:11" ht="13.15" customHeight="1" x14ac:dyDescent="0.25">
      <c r="A188" s="35" t="s">
        <v>23</v>
      </c>
      <c r="B188" s="28" t="s">
        <v>20</v>
      </c>
      <c r="C188" s="36"/>
      <c r="D188" s="36">
        <v>60747</v>
      </c>
      <c r="E188" s="37">
        <v>2468969</v>
      </c>
      <c r="F188" s="38">
        <v>700000</v>
      </c>
      <c r="G188" s="36">
        <v>1400000</v>
      </c>
      <c r="H188" s="39">
        <v>1400000</v>
      </c>
      <c r="I188" s="40">
        <v>728840</v>
      </c>
      <c r="J188" s="36">
        <v>762367</v>
      </c>
      <c r="K188" s="37">
        <v>797436</v>
      </c>
    </row>
    <row r="189" spans="1:11" ht="13.15" customHeight="1" x14ac:dyDescent="0.25">
      <c r="A189" s="35" t="s">
        <v>24</v>
      </c>
      <c r="B189" s="28" t="s">
        <v>20</v>
      </c>
      <c r="C189" s="36"/>
      <c r="D189" s="36">
        <v>-11915</v>
      </c>
      <c r="E189" s="37">
        <v>104807</v>
      </c>
      <c r="F189" s="38">
        <v>300000</v>
      </c>
      <c r="G189" s="36">
        <v>600000</v>
      </c>
      <c r="H189" s="39">
        <v>600000</v>
      </c>
      <c r="I189" s="40">
        <v>313083</v>
      </c>
      <c r="J189" s="36">
        <v>327485</v>
      </c>
      <c r="K189" s="37">
        <v>342550</v>
      </c>
    </row>
    <row r="190" spans="1:11" ht="13.15" customHeight="1" x14ac:dyDescent="0.25">
      <c r="A190" s="35" t="s">
        <v>25</v>
      </c>
      <c r="B190" s="28" t="s">
        <v>20</v>
      </c>
      <c r="C190" s="36"/>
      <c r="D190" s="36">
        <v>35718</v>
      </c>
      <c r="E190" s="37">
        <v>2150</v>
      </c>
      <c r="F190" s="38">
        <v>150000</v>
      </c>
      <c r="G190" s="36">
        <v>150000</v>
      </c>
      <c r="H190" s="39">
        <v>150000</v>
      </c>
      <c r="I190" s="40">
        <v>1000000</v>
      </c>
      <c r="J190" s="36">
        <v>1069000</v>
      </c>
      <c r="K190" s="37">
        <v>1141174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0</v>
      </c>
      <c r="D194" s="29">
        <f t="shared" ref="D194:K194" si="33">SUM(D185:D193)</f>
        <v>5735444</v>
      </c>
      <c r="E194" s="30">
        <f t="shared" si="33"/>
        <v>4192730</v>
      </c>
      <c r="F194" s="31">
        <f t="shared" si="33"/>
        <v>3700000</v>
      </c>
      <c r="G194" s="29">
        <f t="shared" si="33"/>
        <v>6605000</v>
      </c>
      <c r="H194" s="32">
        <f t="shared" si="33"/>
        <v>6605000</v>
      </c>
      <c r="I194" s="33">
        <f t="shared" si="33"/>
        <v>5641923</v>
      </c>
      <c r="J194" s="29">
        <f t="shared" si="33"/>
        <v>5966952</v>
      </c>
      <c r="K194" s="30">
        <f t="shared" si="33"/>
        <v>6092921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>
        <v>400000</v>
      </c>
      <c r="J196" s="41">
        <v>418400</v>
      </c>
      <c r="K196" s="42">
        <v>437647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400000</v>
      </c>
      <c r="J197" s="49">
        <f t="shared" si="34"/>
        <v>418400</v>
      </c>
      <c r="K197" s="50">
        <f t="shared" si="34"/>
        <v>437647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/>
      <c r="D202" s="36">
        <v>551903</v>
      </c>
      <c r="E202" s="37">
        <v>3491</v>
      </c>
      <c r="F202" s="38">
        <v>800000</v>
      </c>
      <c r="G202" s="36">
        <v>500000</v>
      </c>
      <c r="H202" s="39">
        <v>500000</v>
      </c>
      <c r="I202" s="40">
        <v>70000</v>
      </c>
      <c r="J202" s="36">
        <v>73220</v>
      </c>
      <c r="K202" s="37">
        <v>76589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0</v>
      </c>
      <c r="D204" s="49">
        <f t="shared" si="36"/>
        <v>551903</v>
      </c>
      <c r="E204" s="50">
        <f t="shared" si="36"/>
        <v>3491</v>
      </c>
      <c r="F204" s="51">
        <f t="shared" si="36"/>
        <v>800000</v>
      </c>
      <c r="G204" s="49">
        <f t="shared" si="36"/>
        <v>500000</v>
      </c>
      <c r="H204" s="52">
        <f t="shared" si="36"/>
        <v>500000</v>
      </c>
      <c r="I204" s="53">
        <f t="shared" si="36"/>
        <v>70000</v>
      </c>
      <c r="J204" s="49">
        <f t="shared" si="36"/>
        <v>73220</v>
      </c>
      <c r="K204" s="50">
        <f t="shared" si="36"/>
        <v>76589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/>
      <c r="D207" s="41"/>
      <c r="E207" s="42"/>
      <c r="F207" s="43"/>
      <c r="G207" s="41"/>
      <c r="H207" s="44"/>
      <c r="I207" s="45"/>
      <c r="J207" s="41"/>
      <c r="K207" s="42"/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0</v>
      </c>
      <c r="D208" s="29">
        <f t="shared" si="37"/>
        <v>0</v>
      </c>
      <c r="E208" s="30">
        <f t="shared" si="37"/>
        <v>0</v>
      </c>
      <c r="F208" s="31">
        <f t="shared" si="37"/>
        <v>0</v>
      </c>
      <c r="G208" s="29">
        <f t="shared" si="37"/>
        <v>0</v>
      </c>
      <c r="H208" s="32">
        <f t="shared" si="37"/>
        <v>0</v>
      </c>
      <c r="I208" s="33">
        <f t="shared" si="37"/>
        <v>0</v>
      </c>
      <c r="J208" s="29">
        <f t="shared" si="37"/>
        <v>0</v>
      </c>
      <c r="K208" s="30">
        <f t="shared" si="37"/>
        <v>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/>
      <c r="D210" s="36">
        <v>72108</v>
      </c>
      <c r="E210" s="37"/>
      <c r="F210" s="38"/>
      <c r="G210" s="36"/>
      <c r="H210" s="39"/>
      <c r="I210" s="40"/>
      <c r="J210" s="36"/>
      <c r="K210" s="37"/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>
        <v>411011</v>
      </c>
      <c r="E212" s="37">
        <v>225713</v>
      </c>
      <c r="F212" s="38"/>
      <c r="G212" s="36"/>
      <c r="H212" s="39"/>
      <c r="I212" s="40"/>
      <c r="J212" s="36"/>
      <c r="K212" s="37"/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32094800</v>
      </c>
      <c r="D219" s="62">
        <f t="shared" si="39"/>
        <v>32744279</v>
      </c>
      <c r="E219" s="63">
        <f t="shared" si="39"/>
        <v>27962626</v>
      </c>
      <c r="F219" s="64">
        <f t="shared" si="39"/>
        <v>30453554</v>
      </c>
      <c r="G219" s="62">
        <f t="shared" si="39"/>
        <v>33057554</v>
      </c>
      <c r="H219" s="65">
        <f t="shared" si="39"/>
        <v>33057554</v>
      </c>
      <c r="I219" s="66">
        <f t="shared" si="39"/>
        <v>29652614</v>
      </c>
      <c r="J219" s="62">
        <f t="shared" si="39"/>
        <v>31082136</v>
      </c>
      <c r="K219" s="63">
        <f t="shared" si="39"/>
        <v>32363406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1.0939377808678654</v>
      </c>
      <c r="D221" s="6">
        <f t="shared" si="40"/>
        <v>0.91806434913373014</v>
      </c>
      <c r="E221" s="7">
        <f t="shared" si="40"/>
        <v>0.94157511306860653</v>
      </c>
      <c r="F221" s="8">
        <f t="shared" si="40"/>
        <v>1</v>
      </c>
      <c r="G221" s="6">
        <f t="shared" si="40"/>
        <v>1</v>
      </c>
      <c r="H221" s="9">
        <f t="shared" si="40"/>
        <v>1</v>
      </c>
      <c r="I221" s="10">
        <f t="shared" si="40"/>
        <v>1</v>
      </c>
      <c r="J221" s="6">
        <f t="shared" si="40"/>
        <v>0.95810055865921784</v>
      </c>
      <c r="K221" s="7">
        <f t="shared" si="40"/>
        <v>0.97388866172089494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1.8891710495158094</v>
      </c>
      <c r="D222" s="6">
        <f t="shared" si="41"/>
        <v>0.91545176674676143</v>
      </c>
      <c r="E222" s="7">
        <f t="shared" si="41"/>
        <v>1.014645873621727</v>
      </c>
      <c r="F222" s="8">
        <f t="shared" si="41"/>
        <v>2.1290725732591382</v>
      </c>
      <c r="G222" s="6">
        <f t="shared" si="41"/>
        <v>2.5825589265703868</v>
      </c>
      <c r="H222" s="9">
        <f t="shared" si="41"/>
        <v>2.5825589265703868</v>
      </c>
      <c r="I222" s="10">
        <f t="shared" si="41"/>
        <v>1.7951044852506666</v>
      </c>
      <c r="J222" s="6">
        <f t="shared" si="41"/>
        <v>0.91936325708171251</v>
      </c>
      <c r="K222" s="7">
        <f t="shared" si="41"/>
        <v>1.2945984487104469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0</v>
      </c>
      <c r="D223" s="6">
        <f t="shared" si="42"/>
        <v>1.8109672529657009E-2</v>
      </c>
      <c r="E223" s="7">
        <f t="shared" si="42"/>
        <v>9.3024633107485211E-3</v>
      </c>
      <c r="F223" s="8">
        <f t="shared" si="42"/>
        <v>1.4824185652303206E-2</v>
      </c>
      <c r="G223" s="6">
        <f t="shared" si="42"/>
        <v>2.0910509016442261E-2</v>
      </c>
      <c r="H223" s="9">
        <f t="shared" si="42"/>
        <v>2.0910509016442261E-2</v>
      </c>
      <c r="I223" s="10">
        <f t="shared" si="42"/>
        <v>1.5545111685086436E-2</v>
      </c>
      <c r="J223" s="6">
        <f t="shared" si="42"/>
        <v>1.8109587774550285E-2</v>
      </c>
      <c r="K223" s="7">
        <f t="shared" si="42"/>
        <v>1.7270599634458553E-2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0.1643239809953472</v>
      </c>
      <c r="D224" s="6">
        <f t="shared" si="43"/>
        <v>8.1710565365470694E-2</v>
      </c>
      <c r="E224" s="7">
        <f t="shared" si="43"/>
        <v>5.9550538276392791E-2</v>
      </c>
      <c r="F224" s="8">
        <f t="shared" si="43"/>
        <v>0.19685530267215171</v>
      </c>
      <c r="G224" s="6">
        <f t="shared" si="43"/>
        <v>0.21816680124980273</v>
      </c>
      <c r="H224" s="9">
        <f t="shared" si="43"/>
        <v>0.21816680124980273</v>
      </c>
      <c r="I224" s="10">
        <f t="shared" si="43"/>
        <v>0.12302443195603596</v>
      </c>
      <c r="J224" s="6">
        <f t="shared" si="43"/>
        <v>8.1585670109820263E-2</v>
      </c>
      <c r="K224" s="7">
        <f t="shared" si="43"/>
        <v>0.10442924808361542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95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36286891</v>
      </c>
      <c r="D5" s="29">
        <f t="shared" ref="D5:K5" si="0">D15+D18+D19+D22+D25+D26+SUM(D29:D35)+D38</f>
        <v>13212548</v>
      </c>
      <c r="E5" s="30">
        <f t="shared" si="0"/>
        <v>18148875</v>
      </c>
      <c r="F5" s="31">
        <f t="shared" si="0"/>
        <v>28000000</v>
      </c>
      <c r="G5" s="29">
        <f t="shared" si="0"/>
        <v>30754347</v>
      </c>
      <c r="H5" s="32">
        <f t="shared" si="0"/>
        <v>30754347</v>
      </c>
      <c r="I5" s="33">
        <f t="shared" si="0"/>
        <v>18636000</v>
      </c>
      <c r="J5" s="29">
        <f t="shared" si="0"/>
        <v>1250000</v>
      </c>
      <c r="K5" s="30">
        <f t="shared" si="0"/>
        <v>2800000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>
        <v>9716595</v>
      </c>
      <c r="D8" s="36">
        <v>7985028</v>
      </c>
      <c r="E8" s="37">
        <v>15796261</v>
      </c>
      <c r="F8" s="38">
        <v>18000000</v>
      </c>
      <c r="G8" s="36">
        <v>18000000</v>
      </c>
      <c r="H8" s="39">
        <v>18000000</v>
      </c>
      <c r="I8" s="40">
        <v>10526000</v>
      </c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>
        <v>3324934</v>
      </c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>
        <v>1648806</v>
      </c>
      <c r="F10" s="38">
        <v>10000000</v>
      </c>
      <c r="G10" s="36">
        <v>10000000</v>
      </c>
      <c r="H10" s="39">
        <v>10000000</v>
      </c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9716595</v>
      </c>
      <c r="D15" s="29">
        <f t="shared" ref="D15:K15" si="1">SUM(D6:D14)</f>
        <v>11309962</v>
      </c>
      <c r="E15" s="30">
        <f t="shared" si="1"/>
        <v>17445067</v>
      </c>
      <c r="F15" s="31">
        <f t="shared" si="1"/>
        <v>28000000</v>
      </c>
      <c r="G15" s="29">
        <f t="shared" si="1"/>
        <v>28000000</v>
      </c>
      <c r="H15" s="32">
        <f t="shared" si="1"/>
        <v>28000000</v>
      </c>
      <c r="I15" s="33">
        <f t="shared" si="1"/>
        <v>10526000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>
        <v>3349799</v>
      </c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3349799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/>
      <c r="E23" s="37"/>
      <c r="F23" s="38"/>
      <c r="G23" s="36"/>
      <c r="H23" s="39"/>
      <c r="I23" s="40"/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0</v>
      </c>
      <c r="E25" s="50">
        <f t="shared" si="4"/>
        <v>0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5559535</v>
      </c>
      <c r="D28" s="41">
        <v>672778</v>
      </c>
      <c r="E28" s="42"/>
      <c r="F28" s="43"/>
      <c r="G28" s="41"/>
      <c r="H28" s="44"/>
      <c r="I28" s="45">
        <v>1900000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5559535</v>
      </c>
      <c r="D29" s="29">
        <f t="shared" si="5"/>
        <v>672778</v>
      </c>
      <c r="E29" s="30">
        <f t="shared" si="5"/>
        <v>0</v>
      </c>
      <c r="F29" s="31">
        <f t="shared" si="5"/>
        <v>0</v>
      </c>
      <c r="G29" s="29">
        <f t="shared" si="5"/>
        <v>0</v>
      </c>
      <c r="H29" s="32">
        <f t="shared" si="5"/>
        <v>0</v>
      </c>
      <c r="I29" s="33">
        <f t="shared" si="5"/>
        <v>1900000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235276</v>
      </c>
      <c r="E30" s="2">
        <v>398966</v>
      </c>
      <c r="F30" s="3"/>
      <c r="G30" s="1"/>
      <c r="H30" s="4"/>
      <c r="I30" s="5">
        <v>100000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>
        <v>18700</v>
      </c>
      <c r="E31" s="37">
        <v>304842</v>
      </c>
      <c r="F31" s="38"/>
      <c r="G31" s="36"/>
      <c r="H31" s="39"/>
      <c r="I31" s="40">
        <v>400000</v>
      </c>
      <c r="J31" s="36">
        <v>200000</v>
      </c>
      <c r="K31" s="37"/>
    </row>
    <row r="32" spans="1:11" ht="13.15" customHeight="1" x14ac:dyDescent="0.25">
      <c r="A32" s="46" t="s">
        <v>45</v>
      </c>
      <c r="B32" s="28" t="s">
        <v>20</v>
      </c>
      <c r="C32" s="36">
        <v>759849</v>
      </c>
      <c r="D32" s="36"/>
      <c r="E32" s="37"/>
      <c r="F32" s="38"/>
      <c r="G32" s="36"/>
      <c r="H32" s="39"/>
      <c r="I32" s="40">
        <v>2460000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>
        <v>16901113</v>
      </c>
      <c r="D33" s="36">
        <v>975832</v>
      </c>
      <c r="E33" s="37"/>
      <c r="F33" s="38"/>
      <c r="G33" s="36">
        <v>2754347</v>
      </c>
      <c r="H33" s="39">
        <v>2754347</v>
      </c>
      <c r="I33" s="40">
        <v>3250000</v>
      </c>
      <c r="J33" s="36">
        <v>1050000</v>
      </c>
      <c r="K33" s="37">
        <v>2800000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1221324</v>
      </c>
      <c r="D40" s="29">
        <f t="shared" ref="D40:K40" si="7">D50+D53+D54+D57+D60+D61+SUM(D64:D70)+D73</f>
        <v>7566803</v>
      </c>
      <c r="E40" s="30">
        <f t="shared" si="7"/>
        <v>12117299</v>
      </c>
      <c r="F40" s="31">
        <f t="shared" si="7"/>
        <v>9708392</v>
      </c>
      <c r="G40" s="29">
        <f t="shared" si="7"/>
        <v>9708392</v>
      </c>
      <c r="H40" s="32">
        <f t="shared" si="7"/>
        <v>9708392</v>
      </c>
      <c r="I40" s="33">
        <f t="shared" si="7"/>
        <v>6400000</v>
      </c>
      <c r="J40" s="29">
        <f t="shared" si="7"/>
        <v>1500000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>
        <v>1915716</v>
      </c>
      <c r="E41" s="37">
        <v>12117299</v>
      </c>
      <c r="F41" s="38">
        <v>9708392</v>
      </c>
      <c r="G41" s="36">
        <v>9708392</v>
      </c>
      <c r="H41" s="39">
        <v>9708392</v>
      </c>
      <c r="I41" s="40">
        <v>2900000</v>
      </c>
      <c r="J41" s="36">
        <v>1500000</v>
      </c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>
        <v>1221324</v>
      </c>
      <c r="D44" s="36">
        <v>5651087</v>
      </c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1221324</v>
      </c>
      <c r="D50" s="29">
        <f t="shared" ref="D50:K50" si="8">SUM(D41:D49)</f>
        <v>7566803</v>
      </c>
      <c r="E50" s="30">
        <f t="shared" si="8"/>
        <v>12117299</v>
      </c>
      <c r="F50" s="31">
        <f t="shared" si="8"/>
        <v>9708392</v>
      </c>
      <c r="G50" s="29">
        <f t="shared" si="8"/>
        <v>9708392</v>
      </c>
      <c r="H50" s="32">
        <f t="shared" si="8"/>
        <v>9708392</v>
      </c>
      <c r="I50" s="33">
        <f t="shared" si="8"/>
        <v>2900000</v>
      </c>
      <c r="J50" s="29">
        <f t="shared" si="8"/>
        <v>1500000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/>
      <c r="G58" s="36"/>
      <c r="H58" s="39"/>
      <c r="I58" s="40">
        <v>3500000</v>
      </c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0</v>
      </c>
      <c r="G60" s="49">
        <f t="shared" si="11"/>
        <v>0</v>
      </c>
      <c r="H60" s="52">
        <f t="shared" si="11"/>
        <v>0</v>
      </c>
      <c r="I60" s="53">
        <f t="shared" si="11"/>
        <v>3500000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/>
      <c r="E63" s="42"/>
      <c r="F63" s="43"/>
      <c r="G63" s="41"/>
      <c r="H63" s="44"/>
      <c r="I63" s="45"/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0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/>
      <c r="E66" s="37"/>
      <c r="F66" s="38"/>
      <c r="G66" s="36"/>
      <c r="H66" s="39"/>
      <c r="I66" s="40"/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/>
      <c r="E67" s="37"/>
      <c r="F67" s="38"/>
      <c r="G67" s="36"/>
      <c r="H67" s="39"/>
      <c r="I67" s="40"/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/>
      <c r="F68" s="38"/>
      <c r="G68" s="36"/>
      <c r="H68" s="39"/>
      <c r="I68" s="40"/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8309053</v>
      </c>
      <c r="D75" s="29">
        <f t="shared" ref="D75:K75" si="14">D85+D88+D89+D92+D95+D96+SUM(D99:D105)+D108</f>
        <v>15917823</v>
      </c>
      <c r="E75" s="30">
        <f t="shared" si="14"/>
        <v>36099751</v>
      </c>
      <c r="F75" s="31">
        <f t="shared" si="14"/>
        <v>42544742</v>
      </c>
      <c r="G75" s="29">
        <f t="shared" si="14"/>
        <v>42544742</v>
      </c>
      <c r="H75" s="32">
        <f t="shared" si="14"/>
        <v>42544742</v>
      </c>
      <c r="I75" s="33">
        <f t="shared" si="14"/>
        <v>64975001</v>
      </c>
      <c r="J75" s="29">
        <f t="shared" si="14"/>
        <v>0</v>
      </c>
      <c r="K75" s="30">
        <f t="shared" si="14"/>
        <v>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>
        <v>3434845</v>
      </c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>
        <v>11178363</v>
      </c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>
        <v>2239775</v>
      </c>
      <c r="D79" s="36">
        <v>893433</v>
      </c>
      <c r="E79" s="37">
        <v>23980268</v>
      </c>
      <c r="F79" s="38">
        <v>12111258</v>
      </c>
      <c r="G79" s="36">
        <v>12111258</v>
      </c>
      <c r="H79" s="39">
        <v>12111258</v>
      </c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>
        <v>6069278</v>
      </c>
      <c r="D80" s="36">
        <v>15024390</v>
      </c>
      <c r="E80" s="37">
        <v>8684638</v>
      </c>
      <c r="F80" s="38">
        <v>30433484</v>
      </c>
      <c r="G80" s="36">
        <v>30433484</v>
      </c>
      <c r="H80" s="39">
        <v>30433484</v>
      </c>
      <c r="I80" s="40">
        <v>43796638</v>
      </c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/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8309053</v>
      </c>
      <c r="D85" s="29">
        <f t="shared" ref="D85:K85" si="15">SUM(D76:D84)</f>
        <v>15917823</v>
      </c>
      <c r="E85" s="30">
        <f t="shared" si="15"/>
        <v>36099751</v>
      </c>
      <c r="F85" s="31">
        <f t="shared" si="15"/>
        <v>42544742</v>
      </c>
      <c r="G85" s="29">
        <f t="shared" si="15"/>
        <v>42544742</v>
      </c>
      <c r="H85" s="32">
        <f t="shared" si="15"/>
        <v>42544742</v>
      </c>
      <c r="I85" s="33">
        <f t="shared" si="15"/>
        <v>54975001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>
        <v>10000000</v>
      </c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10000000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0</v>
      </c>
      <c r="H95" s="52">
        <f t="shared" si="18"/>
        <v>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/>
      <c r="E100" s="2"/>
      <c r="F100" s="3"/>
      <c r="G100" s="1"/>
      <c r="H100" s="4"/>
      <c r="I100" s="5"/>
      <c r="J100" s="1"/>
      <c r="K100" s="2"/>
    </row>
    <row r="101" spans="1:11" ht="13.15" customHeight="1" x14ac:dyDescent="0.25">
      <c r="A101" s="46" t="s">
        <v>44</v>
      </c>
      <c r="B101" s="28" t="s">
        <v>20</v>
      </c>
      <c r="C101" s="36"/>
      <c r="D101" s="36"/>
      <c r="E101" s="37"/>
      <c r="F101" s="38"/>
      <c r="G101" s="36"/>
      <c r="H101" s="39"/>
      <c r="I101" s="40"/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/>
      <c r="E102" s="37"/>
      <c r="F102" s="38"/>
      <c r="G102" s="36"/>
      <c r="H102" s="39"/>
      <c r="I102" s="40"/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/>
      <c r="G103" s="36"/>
      <c r="H103" s="39"/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45817268</v>
      </c>
      <c r="D110" s="29">
        <f t="shared" ref="D110:K110" si="21">D120+D123+D124+D127+D130+D131+SUM(D134:D140)+D143</f>
        <v>36697174</v>
      </c>
      <c r="E110" s="30">
        <f t="shared" si="21"/>
        <v>66365925</v>
      </c>
      <c r="F110" s="31">
        <f t="shared" si="21"/>
        <v>80253134</v>
      </c>
      <c r="G110" s="29">
        <f t="shared" si="21"/>
        <v>83007481</v>
      </c>
      <c r="H110" s="32">
        <f t="shared" si="21"/>
        <v>83007481</v>
      </c>
      <c r="I110" s="33">
        <f t="shared" si="21"/>
        <v>90011001</v>
      </c>
      <c r="J110" s="29">
        <f t="shared" si="21"/>
        <v>2750000</v>
      </c>
      <c r="K110" s="30">
        <f t="shared" si="21"/>
        <v>2800000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>
        <v>1915716</v>
      </c>
      <c r="E111" s="37">
        <v>15552144</v>
      </c>
      <c r="F111" s="38">
        <v>9708392</v>
      </c>
      <c r="G111" s="36">
        <v>9708392</v>
      </c>
      <c r="H111" s="39">
        <v>9708392</v>
      </c>
      <c r="I111" s="40">
        <v>2900000</v>
      </c>
      <c r="J111" s="36">
        <v>1500000</v>
      </c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>
        <v>11178363</v>
      </c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>
        <v>9716595</v>
      </c>
      <c r="D113" s="36">
        <v>7985028</v>
      </c>
      <c r="E113" s="37">
        <v>15796261</v>
      </c>
      <c r="F113" s="38">
        <v>18000000</v>
      </c>
      <c r="G113" s="36">
        <v>18000000</v>
      </c>
      <c r="H113" s="39">
        <v>18000000</v>
      </c>
      <c r="I113" s="40">
        <v>10526000</v>
      </c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>
        <v>3461099</v>
      </c>
      <c r="D114" s="36">
        <v>9869454</v>
      </c>
      <c r="E114" s="37">
        <v>23980268</v>
      </c>
      <c r="F114" s="38">
        <v>12111258</v>
      </c>
      <c r="G114" s="36">
        <v>12111258</v>
      </c>
      <c r="H114" s="39">
        <v>12111258</v>
      </c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>
        <v>6069278</v>
      </c>
      <c r="D115" s="36">
        <v>15024390</v>
      </c>
      <c r="E115" s="37">
        <v>10333444</v>
      </c>
      <c r="F115" s="38">
        <v>40433484</v>
      </c>
      <c r="G115" s="36">
        <v>40433484</v>
      </c>
      <c r="H115" s="39">
        <v>40433484</v>
      </c>
      <c r="I115" s="40">
        <v>43796638</v>
      </c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/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19246972</v>
      </c>
      <c r="D120" s="29">
        <f t="shared" ref="D120:K120" si="22">SUM(D111:D119)</f>
        <v>34794588</v>
      </c>
      <c r="E120" s="30">
        <f t="shared" si="22"/>
        <v>65662117</v>
      </c>
      <c r="F120" s="31">
        <f t="shared" si="22"/>
        <v>80253134</v>
      </c>
      <c r="G120" s="29">
        <f t="shared" si="22"/>
        <v>80253134</v>
      </c>
      <c r="H120" s="32">
        <f t="shared" si="22"/>
        <v>80253134</v>
      </c>
      <c r="I120" s="33">
        <f t="shared" si="22"/>
        <v>68401001</v>
      </c>
      <c r="J120" s="29">
        <f t="shared" si="22"/>
        <v>1500000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>
        <v>3349799</v>
      </c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>
        <v>10000000</v>
      </c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3349799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10000000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/>
      <c r="E128" s="37"/>
      <c r="F128" s="38"/>
      <c r="G128" s="36"/>
      <c r="H128" s="39"/>
      <c r="I128" s="40">
        <v>3500000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0</v>
      </c>
      <c r="E130" s="50">
        <f t="shared" si="25"/>
        <v>0</v>
      </c>
      <c r="F130" s="51">
        <f t="shared" si="25"/>
        <v>0</v>
      </c>
      <c r="G130" s="49">
        <f t="shared" si="25"/>
        <v>0</v>
      </c>
      <c r="H130" s="52">
        <f t="shared" si="25"/>
        <v>0</v>
      </c>
      <c r="I130" s="53">
        <f t="shared" si="25"/>
        <v>3500000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5559535</v>
      </c>
      <c r="D133" s="41">
        <v>672778</v>
      </c>
      <c r="E133" s="42"/>
      <c r="F133" s="43"/>
      <c r="G133" s="41"/>
      <c r="H133" s="44"/>
      <c r="I133" s="45">
        <v>1900000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5559535</v>
      </c>
      <c r="D134" s="29">
        <f t="shared" si="26"/>
        <v>672778</v>
      </c>
      <c r="E134" s="30">
        <f t="shared" si="26"/>
        <v>0</v>
      </c>
      <c r="F134" s="31">
        <f t="shared" si="26"/>
        <v>0</v>
      </c>
      <c r="G134" s="29">
        <f t="shared" si="26"/>
        <v>0</v>
      </c>
      <c r="H134" s="32">
        <f t="shared" si="26"/>
        <v>0</v>
      </c>
      <c r="I134" s="33">
        <f t="shared" si="26"/>
        <v>1900000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235276</v>
      </c>
      <c r="E135" s="2">
        <v>398966</v>
      </c>
      <c r="F135" s="3"/>
      <c r="G135" s="1"/>
      <c r="H135" s="4"/>
      <c r="I135" s="5">
        <v>100000</v>
      </c>
      <c r="J135" s="1"/>
      <c r="K135" s="2"/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18700</v>
      </c>
      <c r="E136" s="37">
        <v>304842</v>
      </c>
      <c r="F136" s="38"/>
      <c r="G136" s="36"/>
      <c r="H136" s="39"/>
      <c r="I136" s="40">
        <v>400000</v>
      </c>
      <c r="J136" s="36">
        <v>200000</v>
      </c>
      <c r="K136" s="37"/>
    </row>
    <row r="137" spans="1:11" ht="13.15" customHeight="1" x14ac:dyDescent="0.25">
      <c r="A137" s="46" t="s">
        <v>45</v>
      </c>
      <c r="B137" s="28" t="s">
        <v>20</v>
      </c>
      <c r="C137" s="36">
        <v>759849</v>
      </c>
      <c r="D137" s="36"/>
      <c r="E137" s="37"/>
      <c r="F137" s="38"/>
      <c r="G137" s="36"/>
      <c r="H137" s="39"/>
      <c r="I137" s="40">
        <v>2460000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>
        <v>16901113</v>
      </c>
      <c r="D138" s="36">
        <v>975832</v>
      </c>
      <c r="E138" s="37"/>
      <c r="F138" s="38"/>
      <c r="G138" s="36">
        <v>2754347</v>
      </c>
      <c r="H138" s="39">
        <v>2754347</v>
      </c>
      <c r="I138" s="40">
        <v>3250000</v>
      </c>
      <c r="J138" s="36">
        <v>1050000</v>
      </c>
      <c r="K138" s="37">
        <v>2800000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45817268</v>
      </c>
      <c r="D144" s="62">
        <f t="shared" si="28"/>
        <v>36697174</v>
      </c>
      <c r="E144" s="63">
        <f t="shared" si="28"/>
        <v>66365925</v>
      </c>
      <c r="F144" s="64">
        <f t="shared" si="28"/>
        <v>80253134</v>
      </c>
      <c r="G144" s="62">
        <f t="shared" si="28"/>
        <v>83007481</v>
      </c>
      <c r="H144" s="65">
        <f t="shared" si="28"/>
        <v>83007481</v>
      </c>
      <c r="I144" s="66">
        <f t="shared" si="28"/>
        <v>90011001</v>
      </c>
      <c r="J144" s="62">
        <f t="shared" si="28"/>
        <v>2750000</v>
      </c>
      <c r="K144" s="63">
        <f t="shared" si="28"/>
        <v>2800000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1109545697</v>
      </c>
      <c r="D146" s="29">
        <f t="shared" ref="D146:K146" si="29">D156+D159+D160+D163+D166+D167+SUM(D170:D176)+D179</f>
        <v>1109858719</v>
      </c>
      <c r="E146" s="30">
        <f t="shared" si="29"/>
        <v>1021901074</v>
      </c>
      <c r="F146" s="31">
        <f t="shared" si="29"/>
        <v>1292162934</v>
      </c>
      <c r="G146" s="29">
        <f t="shared" si="29"/>
        <v>1294917281</v>
      </c>
      <c r="H146" s="32">
        <f t="shared" si="29"/>
        <v>1294917281</v>
      </c>
      <c r="I146" s="33">
        <f t="shared" si="29"/>
        <v>1313980364</v>
      </c>
      <c r="J146" s="29">
        <f t="shared" si="29"/>
        <v>1242306000</v>
      </c>
      <c r="K146" s="30">
        <f t="shared" si="29"/>
        <v>1166908113</v>
      </c>
    </row>
    <row r="147" spans="1:11" ht="13.15" customHeight="1" x14ac:dyDescent="0.25">
      <c r="A147" s="35" t="s">
        <v>19</v>
      </c>
      <c r="B147" s="28" t="s">
        <v>20</v>
      </c>
      <c r="C147" s="36">
        <v>229334230</v>
      </c>
      <c r="D147" s="36">
        <v>231249946</v>
      </c>
      <c r="E147" s="37">
        <v>246802090</v>
      </c>
      <c r="F147" s="38">
        <v>9708392</v>
      </c>
      <c r="G147" s="36">
        <v>9708392</v>
      </c>
      <c r="H147" s="39">
        <v>9708392</v>
      </c>
      <c r="I147" s="40">
        <v>-17818417</v>
      </c>
      <c r="J147" s="36">
        <v>-39452036</v>
      </c>
      <c r="K147" s="37">
        <v>-62185402</v>
      </c>
    </row>
    <row r="148" spans="1:11" ht="13.15" customHeight="1" x14ac:dyDescent="0.25">
      <c r="A148" s="35" t="s">
        <v>21</v>
      </c>
      <c r="B148" s="28" t="s">
        <v>20</v>
      </c>
      <c r="C148" s="36">
        <v>38446224</v>
      </c>
      <c r="D148" s="36">
        <v>37150912</v>
      </c>
      <c r="E148" s="37">
        <v>37150912</v>
      </c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>
        <v>222016779</v>
      </c>
      <c r="D149" s="36">
        <v>227244042</v>
      </c>
      <c r="E149" s="37">
        <v>201846731</v>
      </c>
      <c r="F149" s="38">
        <v>1135441567</v>
      </c>
      <c r="G149" s="36">
        <v>1135441567</v>
      </c>
      <c r="H149" s="39">
        <v>1135441567</v>
      </c>
      <c r="I149" s="40">
        <v>-10222764</v>
      </c>
      <c r="J149" s="36">
        <v>-31988217</v>
      </c>
      <c r="K149" s="37">
        <v>-54754881</v>
      </c>
    </row>
    <row r="150" spans="1:11" ht="13.15" customHeight="1" x14ac:dyDescent="0.25">
      <c r="A150" s="35" t="s">
        <v>23</v>
      </c>
      <c r="B150" s="28" t="s">
        <v>20</v>
      </c>
      <c r="C150" s="36">
        <v>285302034</v>
      </c>
      <c r="D150" s="36">
        <v>279981371</v>
      </c>
      <c r="E150" s="37">
        <v>275916177</v>
      </c>
      <c r="F150" s="38">
        <v>14488308</v>
      </c>
      <c r="G150" s="36">
        <v>14488308</v>
      </c>
      <c r="H150" s="39">
        <v>14488308</v>
      </c>
      <c r="I150" s="40">
        <v>-698191</v>
      </c>
      <c r="J150" s="36">
        <v>-13156696</v>
      </c>
      <c r="K150" s="37">
        <v>-26188292</v>
      </c>
    </row>
    <row r="151" spans="1:11" ht="13.15" customHeight="1" x14ac:dyDescent="0.25">
      <c r="A151" s="35" t="s">
        <v>24</v>
      </c>
      <c r="B151" s="28" t="s">
        <v>20</v>
      </c>
      <c r="C151" s="36">
        <v>295603397</v>
      </c>
      <c r="D151" s="36">
        <v>331015919</v>
      </c>
      <c r="E151" s="37">
        <v>271611556</v>
      </c>
      <c r="F151" s="38">
        <v>46122998</v>
      </c>
      <c r="G151" s="36">
        <v>46122998</v>
      </c>
      <c r="H151" s="39">
        <v>46122998</v>
      </c>
      <c r="I151" s="40">
        <v>28606301</v>
      </c>
      <c r="J151" s="36">
        <v>12671638</v>
      </c>
      <c r="K151" s="37">
        <v>-3996021</v>
      </c>
    </row>
    <row r="152" spans="1:11" ht="13.15" customHeight="1" x14ac:dyDescent="0.25">
      <c r="A152" s="35" t="s">
        <v>25</v>
      </c>
      <c r="B152" s="28" t="s">
        <v>20</v>
      </c>
      <c r="C152" s="36">
        <v>12690068</v>
      </c>
      <c r="D152" s="36">
        <v>-9011181</v>
      </c>
      <c r="E152" s="37">
        <v>-13879771</v>
      </c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/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1083392732</v>
      </c>
      <c r="D156" s="36">
        <f t="shared" ref="D156:K156" si="30">SUM(D147:D155)</f>
        <v>1097631009</v>
      </c>
      <c r="E156" s="37">
        <f t="shared" si="30"/>
        <v>1019447695</v>
      </c>
      <c r="F156" s="38">
        <f t="shared" si="30"/>
        <v>1205761265</v>
      </c>
      <c r="G156" s="36">
        <f t="shared" si="30"/>
        <v>1205761265</v>
      </c>
      <c r="H156" s="39">
        <f t="shared" si="30"/>
        <v>1205761265</v>
      </c>
      <c r="I156" s="40">
        <f t="shared" si="30"/>
        <v>-133071</v>
      </c>
      <c r="J156" s="36">
        <f t="shared" si="30"/>
        <v>-71925311</v>
      </c>
      <c r="K156" s="37">
        <f t="shared" si="30"/>
        <v>-147124596</v>
      </c>
    </row>
    <row r="157" spans="1:11" ht="0.95" customHeight="1" x14ac:dyDescent="0.25">
      <c r="A157" s="47"/>
      <c r="B157" s="48" t="s">
        <v>20</v>
      </c>
      <c r="C157" s="36">
        <v>22293853</v>
      </c>
      <c r="D157" s="36">
        <v>19182640</v>
      </c>
      <c r="E157" s="37">
        <v>23829263</v>
      </c>
      <c r="F157" s="38">
        <v>54351885</v>
      </c>
      <c r="G157" s="36">
        <v>54351885</v>
      </c>
      <c r="H157" s="39">
        <v>54351885</v>
      </c>
      <c r="I157" s="40">
        <v>10000000</v>
      </c>
      <c r="J157" s="36">
        <v>10000000</v>
      </c>
      <c r="K157" s="37">
        <v>10000000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22293853</v>
      </c>
      <c r="D159" s="36">
        <v>19182640</v>
      </c>
      <c r="E159" s="37">
        <v>23829263</v>
      </c>
      <c r="F159" s="38">
        <v>54351885</v>
      </c>
      <c r="G159" s="36">
        <v>54351885</v>
      </c>
      <c r="H159" s="39">
        <v>54351885</v>
      </c>
      <c r="I159" s="40">
        <v>10000000</v>
      </c>
      <c r="J159" s="36">
        <v>10000000</v>
      </c>
      <c r="K159" s="37">
        <v>10000000</v>
      </c>
    </row>
    <row r="160" spans="1:11" ht="13.15" customHeight="1" x14ac:dyDescent="0.25">
      <c r="A160" s="46" t="s">
        <v>106</v>
      </c>
      <c r="B160" s="28" t="s">
        <v>20</v>
      </c>
      <c r="C160" s="36">
        <v>7635063</v>
      </c>
      <c r="D160" s="36">
        <v>7635063</v>
      </c>
      <c r="E160" s="37">
        <v>7635063</v>
      </c>
      <c r="F160" s="38">
        <v>7635063</v>
      </c>
      <c r="G160" s="36">
        <v>7635063</v>
      </c>
      <c r="H160" s="39">
        <v>7635063</v>
      </c>
      <c r="I160" s="40">
        <v>7635063</v>
      </c>
      <c r="J160" s="36">
        <v>7635063</v>
      </c>
      <c r="K160" s="37">
        <v>7635063</v>
      </c>
    </row>
    <row r="161" spans="1:11" ht="0.95" customHeight="1" x14ac:dyDescent="0.25">
      <c r="A161" s="47"/>
      <c r="B161" s="28" t="s">
        <v>20</v>
      </c>
      <c r="C161" s="1">
        <v>-34016505</v>
      </c>
      <c r="D161" s="1">
        <v>-35857309</v>
      </c>
      <c r="E161" s="2">
        <v>-46761615</v>
      </c>
      <c r="F161" s="3">
        <v>36985634</v>
      </c>
      <c r="G161" s="1">
        <v>36985634</v>
      </c>
      <c r="H161" s="4">
        <v>36985634</v>
      </c>
      <c r="I161" s="5">
        <v>36985634</v>
      </c>
      <c r="J161" s="1">
        <v>36985634</v>
      </c>
      <c r="K161" s="2">
        <v>36985634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-34016505</v>
      </c>
      <c r="D163" s="36">
        <v>-35857309</v>
      </c>
      <c r="E163" s="37">
        <v>-46761615</v>
      </c>
      <c r="F163" s="38">
        <v>36985634</v>
      </c>
      <c r="G163" s="36">
        <v>36985634</v>
      </c>
      <c r="H163" s="39">
        <v>36985634</v>
      </c>
      <c r="I163" s="40">
        <v>36985634</v>
      </c>
      <c r="J163" s="36">
        <v>36985634</v>
      </c>
      <c r="K163" s="37">
        <v>36985634</v>
      </c>
    </row>
    <row r="164" spans="1:11" ht="0.95" customHeight="1" x14ac:dyDescent="0.25">
      <c r="A164" s="47"/>
      <c r="B164" s="48" t="s">
        <v>20</v>
      </c>
      <c r="C164" s="36"/>
      <c r="D164" s="36"/>
      <c r="E164" s="37"/>
      <c r="F164" s="38">
        <v>6918923</v>
      </c>
      <c r="G164" s="36">
        <v>6918923</v>
      </c>
      <c r="H164" s="39">
        <v>6918923</v>
      </c>
      <c r="I164" s="40">
        <v>1086154</v>
      </c>
      <c r="J164" s="36">
        <v>-1445970</v>
      </c>
      <c r="K164" s="37">
        <v>-4094572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/>
      <c r="D166" s="36"/>
      <c r="E166" s="37"/>
      <c r="F166" s="38">
        <v>6918923</v>
      </c>
      <c r="G166" s="36">
        <v>6918923</v>
      </c>
      <c r="H166" s="39">
        <v>6918923</v>
      </c>
      <c r="I166" s="40">
        <v>1086154</v>
      </c>
      <c r="J166" s="36">
        <v>-1445970</v>
      </c>
      <c r="K166" s="37">
        <v>-4094572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5660670</v>
      </c>
      <c r="D168" s="1">
        <v>3996855</v>
      </c>
      <c r="E168" s="2">
        <v>3036659</v>
      </c>
      <c r="F168" s="3">
        <v>3445199</v>
      </c>
      <c r="G168" s="1">
        <v>3445199</v>
      </c>
      <c r="H168" s="4">
        <v>3445199</v>
      </c>
      <c r="I168" s="5">
        <v>3445199</v>
      </c>
      <c r="J168" s="1">
        <v>3445199</v>
      </c>
      <c r="K168" s="2">
        <v>3445199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5660670</v>
      </c>
      <c r="D170" s="36">
        <v>3996855</v>
      </c>
      <c r="E170" s="37">
        <v>3036659</v>
      </c>
      <c r="F170" s="38">
        <v>3445199</v>
      </c>
      <c r="G170" s="36">
        <v>3445199</v>
      </c>
      <c r="H170" s="39">
        <v>3445199</v>
      </c>
      <c r="I170" s="40">
        <v>3445199</v>
      </c>
      <c r="J170" s="36">
        <v>3445199</v>
      </c>
      <c r="K170" s="37">
        <v>3445199</v>
      </c>
    </row>
    <row r="171" spans="1:11" ht="13.15" customHeight="1" x14ac:dyDescent="0.25">
      <c r="A171" s="46" t="s">
        <v>43</v>
      </c>
      <c r="B171" s="28" t="s">
        <v>20</v>
      </c>
      <c r="C171" s="1">
        <v>516707</v>
      </c>
      <c r="D171" s="1">
        <v>-3020151</v>
      </c>
      <c r="E171" s="2">
        <v>-3960917</v>
      </c>
      <c r="F171" s="3"/>
      <c r="G171" s="1"/>
      <c r="H171" s="4"/>
      <c r="I171" s="5">
        <v>2000000</v>
      </c>
      <c r="J171" s="1">
        <v>2000000</v>
      </c>
      <c r="K171" s="2">
        <v>2000000</v>
      </c>
    </row>
    <row r="172" spans="1:11" ht="13.15" customHeight="1" x14ac:dyDescent="0.25">
      <c r="A172" s="46" t="s">
        <v>44</v>
      </c>
      <c r="B172" s="28" t="s">
        <v>20</v>
      </c>
      <c r="C172" s="36">
        <v>1396695</v>
      </c>
      <c r="D172" s="36">
        <v>926125</v>
      </c>
      <c r="E172" s="37">
        <v>1230967</v>
      </c>
      <c r="F172" s="38"/>
      <c r="G172" s="36"/>
      <c r="H172" s="39"/>
      <c r="I172" s="40">
        <v>400000</v>
      </c>
      <c r="J172" s="36">
        <v>600000</v>
      </c>
      <c r="K172" s="37">
        <v>600000</v>
      </c>
    </row>
    <row r="173" spans="1:11" ht="13.15" customHeight="1" x14ac:dyDescent="0.25">
      <c r="A173" s="46" t="s">
        <v>45</v>
      </c>
      <c r="B173" s="28" t="s">
        <v>20</v>
      </c>
      <c r="C173" s="36">
        <v>1322054</v>
      </c>
      <c r="D173" s="36">
        <v>-602915</v>
      </c>
      <c r="E173" s="37">
        <v>-602915</v>
      </c>
      <c r="F173" s="38">
        <v>-70108493</v>
      </c>
      <c r="G173" s="36">
        <v>-70108493</v>
      </c>
      <c r="H173" s="39">
        <v>-70108493</v>
      </c>
      <c r="I173" s="40">
        <v>3960000</v>
      </c>
      <c r="J173" s="36">
        <v>3960000</v>
      </c>
      <c r="K173" s="37">
        <v>5460000</v>
      </c>
    </row>
    <row r="174" spans="1:11" ht="13.15" customHeight="1" x14ac:dyDescent="0.25">
      <c r="A174" s="46" t="s">
        <v>46</v>
      </c>
      <c r="B174" s="48" t="s">
        <v>20</v>
      </c>
      <c r="C174" s="36">
        <v>21344428</v>
      </c>
      <c r="D174" s="36">
        <v>19967402</v>
      </c>
      <c r="E174" s="37">
        <v>18046874</v>
      </c>
      <c r="F174" s="38">
        <v>14701146</v>
      </c>
      <c r="G174" s="36">
        <v>17455493</v>
      </c>
      <c r="H174" s="39">
        <v>17455493</v>
      </c>
      <c r="I174" s="40">
        <v>1750000</v>
      </c>
      <c r="J174" s="36">
        <v>4200000</v>
      </c>
      <c r="K174" s="37">
        <v>5150000</v>
      </c>
    </row>
    <row r="175" spans="1:11" ht="13.15" customHeight="1" x14ac:dyDescent="0.25">
      <c r="A175" s="46" t="s">
        <v>47</v>
      </c>
      <c r="B175" s="28" t="s">
        <v>20</v>
      </c>
      <c r="C175" s="36"/>
      <c r="D175" s="36"/>
      <c r="E175" s="37"/>
      <c r="F175" s="38">
        <v>32472312</v>
      </c>
      <c r="G175" s="36">
        <v>32472312</v>
      </c>
      <c r="H175" s="39">
        <v>32472312</v>
      </c>
      <c r="I175" s="40">
        <v>1246851385</v>
      </c>
      <c r="J175" s="36">
        <v>1246851385</v>
      </c>
      <c r="K175" s="37">
        <v>1246851385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1109545697</v>
      </c>
      <c r="D180" s="62">
        <f t="shared" ref="D180:K180" si="31">D156+D159+D160+D163+D166+D167+SUM(D170:D176)+D179</f>
        <v>1109858719</v>
      </c>
      <c r="E180" s="63">
        <f t="shared" si="31"/>
        <v>1021901074</v>
      </c>
      <c r="F180" s="64">
        <f t="shared" si="31"/>
        <v>1292162934</v>
      </c>
      <c r="G180" s="62">
        <f t="shared" si="31"/>
        <v>1294917281</v>
      </c>
      <c r="H180" s="65">
        <f t="shared" si="31"/>
        <v>1294917281</v>
      </c>
      <c r="I180" s="66">
        <f t="shared" si="31"/>
        <v>1313980364</v>
      </c>
      <c r="J180" s="62">
        <f t="shared" si="31"/>
        <v>1242306000</v>
      </c>
      <c r="K180" s="63">
        <f t="shared" si="31"/>
        <v>1166908113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59646793</v>
      </c>
      <c r="D183" s="36">
        <v>67552200</v>
      </c>
      <c r="E183" s="37">
        <v>52507986</v>
      </c>
      <c r="F183" s="38">
        <v>70947918</v>
      </c>
      <c r="G183" s="36">
        <v>70947918</v>
      </c>
      <c r="H183" s="39">
        <v>70947918</v>
      </c>
      <c r="I183" s="40">
        <v>70947918</v>
      </c>
      <c r="J183" s="36">
        <v>74424364</v>
      </c>
      <c r="K183" s="37">
        <v>77847886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64012963</v>
      </c>
      <c r="D184" s="29">
        <f t="shared" ref="D184:K184" si="32">D194+D197+D198+D201+D204+D205+SUM(D208:D214)+D217</f>
        <v>47228491</v>
      </c>
      <c r="E184" s="30">
        <f t="shared" si="32"/>
        <v>60878959</v>
      </c>
      <c r="F184" s="31">
        <f t="shared" si="32"/>
        <v>20490000</v>
      </c>
      <c r="G184" s="29">
        <f t="shared" si="32"/>
        <v>62071176</v>
      </c>
      <c r="H184" s="32">
        <f t="shared" si="32"/>
        <v>62071176</v>
      </c>
      <c r="I184" s="33">
        <f t="shared" si="32"/>
        <v>53786820</v>
      </c>
      <c r="J184" s="29">
        <f t="shared" si="32"/>
        <v>51398874</v>
      </c>
      <c r="K184" s="30">
        <f t="shared" si="32"/>
        <v>51509222</v>
      </c>
    </row>
    <row r="185" spans="1:11" ht="13.15" customHeight="1" x14ac:dyDescent="0.25">
      <c r="A185" s="35" t="s">
        <v>19</v>
      </c>
      <c r="B185" s="28" t="s">
        <v>20</v>
      </c>
      <c r="C185" s="36">
        <v>56095206</v>
      </c>
      <c r="D185" s="36">
        <v>3136109</v>
      </c>
      <c r="E185" s="37">
        <v>13423247</v>
      </c>
      <c r="F185" s="38">
        <v>4000000</v>
      </c>
      <c r="G185" s="36">
        <v>7000000</v>
      </c>
      <c r="H185" s="39">
        <v>7000000</v>
      </c>
      <c r="I185" s="40">
        <v>10000000</v>
      </c>
      <c r="J185" s="36">
        <v>10000000</v>
      </c>
      <c r="K185" s="37">
        <v>10000000</v>
      </c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>
        <v>1351579</v>
      </c>
      <c r="D187" s="36">
        <v>1115367</v>
      </c>
      <c r="E187" s="37">
        <v>364175</v>
      </c>
      <c r="F187" s="38">
        <v>2080000</v>
      </c>
      <c r="G187" s="36">
        <v>2380000</v>
      </c>
      <c r="H187" s="39">
        <v>2380000</v>
      </c>
      <c r="I187" s="40">
        <v>3083920</v>
      </c>
      <c r="J187" s="36">
        <v>3088032</v>
      </c>
      <c r="K187" s="37">
        <v>3092082</v>
      </c>
    </row>
    <row r="188" spans="1:11" ht="13.15" customHeight="1" x14ac:dyDescent="0.25">
      <c r="A188" s="35" t="s">
        <v>23</v>
      </c>
      <c r="B188" s="28" t="s">
        <v>20</v>
      </c>
      <c r="C188" s="36">
        <v>1872677</v>
      </c>
      <c r="D188" s="36">
        <v>23423962</v>
      </c>
      <c r="E188" s="37">
        <v>21290188</v>
      </c>
      <c r="F188" s="38">
        <v>3000000</v>
      </c>
      <c r="G188" s="36">
        <v>22751176</v>
      </c>
      <c r="H188" s="39">
        <v>22751176</v>
      </c>
      <c r="I188" s="40">
        <v>12500000</v>
      </c>
      <c r="J188" s="36">
        <v>10000000</v>
      </c>
      <c r="K188" s="37">
        <v>10000000</v>
      </c>
    </row>
    <row r="189" spans="1:11" ht="13.15" customHeight="1" x14ac:dyDescent="0.25">
      <c r="A189" s="35" t="s">
        <v>24</v>
      </c>
      <c r="B189" s="28" t="s">
        <v>20</v>
      </c>
      <c r="C189" s="36">
        <v>3361262</v>
      </c>
      <c r="D189" s="36">
        <v>13283711</v>
      </c>
      <c r="E189" s="37">
        <v>8306014</v>
      </c>
      <c r="F189" s="38">
        <v>5000000</v>
      </c>
      <c r="G189" s="36">
        <v>8000000</v>
      </c>
      <c r="H189" s="39">
        <v>8000000</v>
      </c>
      <c r="I189" s="40">
        <v>10000000</v>
      </c>
      <c r="J189" s="36">
        <v>10000000</v>
      </c>
      <c r="K189" s="37">
        <v>10000000</v>
      </c>
    </row>
    <row r="190" spans="1:11" ht="13.15" customHeight="1" x14ac:dyDescent="0.25">
      <c r="A190" s="35" t="s">
        <v>25</v>
      </c>
      <c r="B190" s="28" t="s">
        <v>20</v>
      </c>
      <c r="C190" s="36">
        <v>92501</v>
      </c>
      <c r="D190" s="36">
        <v>1827591</v>
      </c>
      <c r="E190" s="37">
        <v>6485600</v>
      </c>
      <c r="F190" s="38">
        <v>3000000</v>
      </c>
      <c r="G190" s="36">
        <v>14000000</v>
      </c>
      <c r="H190" s="39">
        <v>14000000</v>
      </c>
      <c r="I190" s="40">
        <v>10000000</v>
      </c>
      <c r="J190" s="36">
        <v>10000000</v>
      </c>
      <c r="K190" s="37">
        <v>10000000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/>
      <c r="D193" s="41"/>
      <c r="E193" s="42"/>
      <c r="F193" s="43"/>
      <c r="G193" s="41"/>
      <c r="H193" s="44"/>
      <c r="I193" s="45"/>
      <c r="J193" s="41"/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62773225</v>
      </c>
      <c r="D194" s="29">
        <f t="shared" ref="D194:K194" si="33">SUM(D185:D193)</f>
        <v>42786740</v>
      </c>
      <c r="E194" s="30">
        <f t="shared" si="33"/>
        <v>49869224</v>
      </c>
      <c r="F194" s="31">
        <f t="shared" si="33"/>
        <v>17080000</v>
      </c>
      <c r="G194" s="29">
        <f t="shared" si="33"/>
        <v>54131176</v>
      </c>
      <c r="H194" s="32">
        <f t="shared" si="33"/>
        <v>54131176</v>
      </c>
      <c r="I194" s="33">
        <f t="shared" si="33"/>
        <v>45583920</v>
      </c>
      <c r="J194" s="29">
        <f t="shared" si="33"/>
        <v>43088032</v>
      </c>
      <c r="K194" s="30">
        <f t="shared" si="33"/>
        <v>43092082</v>
      </c>
    </row>
    <row r="195" spans="1:11" ht="13.15" customHeight="1" x14ac:dyDescent="0.25">
      <c r="A195" s="47" t="s">
        <v>31</v>
      </c>
      <c r="B195" s="48" t="s">
        <v>20</v>
      </c>
      <c r="C195" s="36">
        <v>176423</v>
      </c>
      <c r="D195" s="36">
        <v>-293643</v>
      </c>
      <c r="E195" s="37">
        <v>2725545</v>
      </c>
      <c r="F195" s="38">
        <v>1010000</v>
      </c>
      <c r="G195" s="36">
        <v>1510000</v>
      </c>
      <c r="H195" s="39">
        <v>1510000</v>
      </c>
      <c r="I195" s="40">
        <v>1500000</v>
      </c>
      <c r="J195" s="36">
        <v>1500000</v>
      </c>
      <c r="K195" s="37">
        <v>1500000</v>
      </c>
    </row>
    <row r="196" spans="1:11" ht="13.15" customHeight="1" x14ac:dyDescent="0.25">
      <c r="A196" s="47" t="s">
        <v>32</v>
      </c>
      <c r="B196" s="28" t="s">
        <v>20</v>
      </c>
      <c r="C196" s="41"/>
      <c r="D196" s="41">
        <v>22518</v>
      </c>
      <c r="E196" s="42">
        <v>5937</v>
      </c>
      <c r="F196" s="43">
        <v>20000</v>
      </c>
      <c r="G196" s="41">
        <v>20000</v>
      </c>
      <c r="H196" s="44">
        <v>20000</v>
      </c>
      <c r="I196" s="45">
        <v>20980</v>
      </c>
      <c r="J196" s="41">
        <v>22008</v>
      </c>
      <c r="K196" s="42">
        <v>23020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176423</v>
      </c>
      <c r="D197" s="49">
        <f t="shared" si="34"/>
        <v>-271125</v>
      </c>
      <c r="E197" s="50">
        <f t="shared" si="34"/>
        <v>2731482</v>
      </c>
      <c r="F197" s="51">
        <f t="shared" si="34"/>
        <v>1030000</v>
      </c>
      <c r="G197" s="49">
        <f t="shared" si="34"/>
        <v>1530000</v>
      </c>
      <c r="H197" s="52">
        <f t="shared" si="34"/>
        <v>1530000</v>
      </c>
      <c r="I197" s="53">
        <f t="shared" si="34"/>
        <v>1520980</v>
      </c>
      <c r="J197" s="49">
        <f t="shared" si="34"/>
        <v>1522008</v>
      </c>
      <c r="K197" s="50">
        <f t="shared" si="34"/>
        <v>1523020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591763</v>
      </c>
      <c r="D202" s="36">
        <v>4007306</v>
      </c>
      <c r="E202" s="37">
        <v>6854272</v>
      </c>
      <c r="F202" s="38">
        <v>2030000</v>
      </c>
      <c r="G202" s="36">
        <v>3060000</v>
      </c>
      <c r="H202" s="39">
        <v>3060000</v>
      </c>
      <c r="I202" s="40">
        <v>2129470</v>
      </c>
      <c r="J202" s="36">
        <v>2233814</v>
      </c>
      <c r="K202" s="37">
        <v>2336569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591763</v>
      </c>
      <c r="D204" s="49">
        <f t="shared" si="36"/>
        <v>4007306</v>
      </c>
      <c r="E204" s="50">
        <f t="shared" si="36"/>
        <v>6854272</v>
      </c>
      <c r="F204" s="51">
        <f t="shared" si="36"/>
        <v>2030000</v>
      </c>
      <c r="G204" s="49">
        <f t="shared" si="36"/>
        <v>3060000</v>
      </c>
      <c r="H204" s="52">
        <f t="shared" si="36"/>
        <v>3060000</v>
      </c>
      <c r="I204" s="53">
        <f t="shared" si="36"/>
        <v>2129470</v>
      </c>
      <c r="J204" s="49">
        <f t="shared" si="36"/>
        <v>2233814</v>
      </c>
      <c r="K204" s="50">
        <f t="shared" si="36"/>
        <v>2336569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350768</v>
      </c>
      <c r="D207" s="41">
        <v>671173</v>
      </c>
      <c r="E207" s="42">
        <v>1382879</v>
      </c>
      <c r="F207" s="43">
        <v>300000</v>
      </c>
      <c r="G207" s="41">
        <v>3300000</v>
      </c>
      <c r="H207" s="44">
        <v>3300000</v>
      </c>
      <c r="I207" s="45">
        <v>1000000</v>
      </c>
      <c r="J207" s="41">
        <v>1000000</v>
      </c>
      <c r="K207" s="42">
        <v>1000000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350768</v>
      </c>
      <c r="D208" s="29">
        <f t="shared" si="37"/>
        <v>671173</v>
      </c>
      <c r="E208" s="30">
        <f t="shared" si="37"/>
        <v>1382879</v>
      </c>
      <c r="F208" s="31">
        <f t="shared" si="37"/>
        <v>300000</v>
      </c>
      <c r="G208" s="29">
        <f t="shared" si="37"/>
        <v>3300000</v>
      </c>
      <c r="H208" s="32">
        <f t="shared" si="37"/>
        <v>3300000</v>
      </c>
      <c r="I208" s="33">
        <f t="shared" si="37"/>
        <v>1000000</v>
      </c>
      <c r="J208" s="29">
        <f t="shared" si="37"/>
        <v>1000000</v>
      </c>
      <c r="K208" s="30">
        <f t="shared" si="37"/>
        <v>1000000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120784</v>
      </c>
      <c r="D210" s="36">
        <v>34397</v>
      </c>
      <c r="E210" s="37">
        <v>41102</v>
      </c>
      <c r="F210" s="38">
        <v>50000</v>
      </c>
      <c r="G210" s="36">
        <v>50000</v>
      </c>
      <c r="H210" s="39">
        <v>50000</v>
      </c>
      <c r="I210" s="40">
        <v>52450</v>
      </c>
      <c r="J210" s="36">
        <v>55020</v>
      </c>
      <c r="K210" s="37">
        <v>57551</v>
      </c>
    </row>
    <row r="211" spans="1:11" ht="13.15" customHeight="1" x14ac:dyDescent="0.25">
      <c r="A211" s="46" t="s">
        <v>45</v>
      </c>
      <c r="B211" s="28" t="s">
        <v>20</v>
      </c>
      <c r="C211" s="36"/>
      <c r="D211" s="36"/>
      <c r="E211" s="37"/>
      <c r="F211" s="38"/>
      <c r="G211" s="36"/>
      <c r="H211" s="39"/>
      <c r="I211" s="40"/>
      <c r="J211" s="36"/>
      <c r="K211" s="37"/>
    </row>
    <row r="212" spans="1:11" ht="13.15" customHeight="1" x14ac:dyDescent="0.25">
      <c r="A212" s="46" t="s">
        <v>46</v>
      </c>
      <c r="B212" s="48" t="s">
        <v>20</v>
      </c>
      <c r="C212" s="36"/>
      <c r="D212" s="36"/>
      <c r="E212" s="37"/>
      <c r="F212" s="38"/>
      <c r="G212" s="36"/>
      <c r="H212" s="39"/>
      <c r="I212" s="40">
        <v>3500000</v>
      </c>
      <c r="J212" s="36">
        <v>3500000</v>
      </c>
      <c r="K212" s="37">
        <v>3500000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123659756</v>
      </c>
      <c r="D219" s="62">
        <f t="shared" si="39"/>
        <v>114780691</v>
      </c>
      <c r="E219" s="63">
        <f t="shared" si="39"/>
        <v>113386945</v>
      </c>
      <c r="F219" s="64">
        <f t="shared" si="39"/>
        <v>91437918</v>
      </c>
      <c r="G219" s="62">
        <f t="shared" si="39"/>
        <v>133019094</v>
      </c>
      <c r="H219" s="65">
        <f t="shared" si="39"/>
        <v>133019094</v>
      </c>
      <c r="I219" s="66">
        <f t="shared" si="39"/>
        <v>124734738</v>
      </c>
      <c r="J219" s="62">
        <f t="shared" si="39"/>
        <v>125823238</v>
      </c>
      <c r="K219" s="63">
        <f t="shared" si="39"/>
        <v>129357108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0.20800840853278288</v>
      </c>
      <c r="D221" s="6">
        <f t="shared" si="40"/>
        <v>0.63995734385432512</v>
      </c>
      <c r="E221" s="7">
        <f t="shared" si="40"/>
        <v>0.7265332322272311</v>
      </c>
      <c r="F221" s="8">
        <f t="shared" si="40"/>
        <v>0.65110396810173166</v>
      </c>
      <c r="G221" s="6">
        <f t="shared" si="40"/>
        <v>0.62949909297934248</v>
      </c>
      <c r="H221" s="9">
        <f t="shared" si="40"/>
        <v>0.62949909297934248</v>
      </c>
      <c r="I221" s="10">
        <f t="shared" si="40"/>
        <v>0.79295864068881983</v>
      </c>
      <c r="J221" s="6">
        <f t="shared" si="40"/>
        <v>0.54545454545454541</v>
      </c>
      <c r="K221" s="7">
        <f t="shared" si="40"/>
        <v>0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0.15978020813289995</v>
      </c>
      <c r="D222" s="6">
        <f t="shared" si="41"/>
        <v>0.34765153466504423</v>
      </c>
      <c r="E222" s="7">
        <f t="shared" si="41"/>
        <v>0.91828031644557839</v>
      </c>
      <c r="F222" s="8">
        <f t="shared" si="41"/>
        <v>0.7364998927805041</v>
      </c>
      <c r="G222" s="6">
        <f t="shared" si="41"/>
        <v>0.7364998927805041</v>
      </c>
      <c r="H222" s="9">
        <f t="shared" si="41"/>
        <v>0.7364998927805041</v>
      </c>
      <c r="I222" s="10">
        <f t="shared" si="41"/>
        <v>1.0060196692452623</v>
      </c>
      <c r="J222" s="6">
        <f t="shared" si="41"/>
        <v>2.0154690203331802E-2</v>
      </c>
      <c r="K222" s="7">
        <f t="shared" si="41"/>
        <v>0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5.8072699740585806E-2</v>
      </c>
      <c r="D223" s="6">
        <f t="shared" si="42"/>
        <v>4.2393172300663966E-2</v>
      </c>
      <c r="E223" s="7">
        <f t="shared" si="42"/>
        <v>5.8835396621280033E-2</v>
      </c>
      <c r="F223" s="8">
        <f t="shared" si="42"/>
        <v>1.5760107010486517E-2</v>
      </c>
      <c r="G223" s="6">
        <f t="shared" si="42"/>
        <v>4.5777754598303882E-2</v>
      </c>
      <c r="H223" s="9">
        <f t="shared" si="42"/>
        <v>4.5777754598303882E-2</v>
      </c>
      <c r="I223" s="10">
        <f t="shared" si="42"/>
        <v>4.0514863663737744E-2</v>
      </c>
      <c r="J223" s="6">
        <f t="shared" si="42"/>
        <v>4.0933902244334013E-2</v>
      </c>
      <c r="K223" s="7">
        <f t="shared" si="42"/>
        <v>4.3699606266019972E-2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6.6766316445689755E-2</v>
      </c>
      <c r="D224" s="6">
        <f t="shared" si="43"/>
        <v>6.3777303500718335E-2</v>
      </c>
      <c r="E224" s="7">
        <f t="shared" si="43"/>
        <v>0.1065170129674005</v>
      </c>
      <c r="F224" s="8">
        <f t="shared" si="43"/>
        <v>5.6548367707529183E-2</v>
      </c>
      <c r="G224" s="6">
        <f t="shared" si="43"/>
        <v>8.6478508063646986E-2</v>
      </c>
      <c r="H224" s="9">
        <f t="shared" si="43"/>
        <v>8.6478508063646986E-2</v>
      </c>
      <c r="I224" s="10">
        <f t="shared" si="43"/>
        <v>9.5296501097365025E-2</v>
      </c>
      <c r="J224" s="6">
        <f t="shared" si="43"/>
        <v>4.2152200362790014E-2</v>
      </c>
      <c r="K224" s="7">
        <f t="shared" si="43"/>
        <v>4.3699606266019972E-2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0" t="s">
        <v>96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0</v>
      </c>
      <c r="D5" s="29">
        <f t="shared" ref="D5:K5" si="0">D15+D18+D19+D22+D25+D26+SUM(D29:D35)+D38</f>
        <v>1743787</v>
      </c>
      <c r="E5" s="30">
        <f t="shared" si="0"/>
        <v>3723262</v>
      </c>
      <c r="F5" s="31">
        <f t="shared" si="0"/>
        <v>2067000</v>
      </c>
      <c r="G5" s="29">
        <f t="shared" si="0"/>
        <v>2063520</v>
      </c>
      <c r="H5" s="32">
        <f t="shared" si="0"/>
        <v>2063520</v>
      </c>
      <c r="I5" s="33">
        <f t="shared" si="0"/>
        <v>1705400</v>
      </c>
      <c r="J5" s="29">
        <f t="shared" si="0"/>
        <v>0</v>
      </c>
      <c r="K5" s="30">
        <f t="shared" si="0"/>
        <v>0</v>
      </c>
    </row>
    <row r="6" spans="1:11" ht="13.15" customHeight="1" x14ac:dyDescent="0.25">
      <c r="A6" s="35" t="s">
        <v>19</v>
      </c>
      <c r="B6" s="28" t="s">
        <v>20</v>
      </c>
      <c r="C6" s="36"/>
      <c r="D6" s="36"/>
      <c r="E6" s="37"/>
      <c r="F6" s="38"/>
      <c r="G6" s="36"/>
      <c r="H6" s="39"/>
      <c r="I6" s="40"/>
      <c r="J6" s="36"/>
      <c r="K6" s="37"/>
    </row>
    <row r="7" spans="1:11" ht="13.15" customHeight="1" x14ac:dyDescent="0.25">
      <c r="A7" s="35" t="s">
        <v>21</v>
      </c>
      <c r="B7" s="28" t="s">
        <v>20</v>
      </c>
      <c r="C7" s="36"/>
      <c r="D7" s="36"/>
      <c r="E7" s="37"/>
      <c r="F7" s="38"/>
      <c r="G7" s="36"/>
      <c r="H7" s="39"/>
      <c r="I7" s="40"/>
      <c r="J7" s="36"/>
      <c r="K7" s="37"/>
    </row>
    <row r="8" spans="1:11" ht="13.15" customHeight="1" x14ac:dyDescent="0.25">
      <c r="A8" s="35" t="s">
        <v>22</v>
      </c>
      <c r="B8" s="28" t="s">
        <v>20</v>
      </c>
      <c r="C8" s="36"/>
      <c r="D8" s="36"/>
      <c r="E8" s="37"/>
      <c r="F8" s="38"/>
      <c r="G8" s="36"/>
      <c r="H8" s="39"/>
      <c r="I8" s="40"/>
      <c r="J8" s="36"/>
      <c r="K8" s="37"/>
    </row>
    <row r="9" spans="1:11" ht="13.15" customHeight="1" x14ac:dyDescent="0.25">
      <c r="A9" s="35" t="s">
        <v>23</v>
      </c>
      <c r="B9" s="28" t="s">
        <v>20</v>
      </c>
      <c r="C9" s="36"/>
      <c r="D9" s="36"/>
      <c r="E9" s="37"/>
      <c r="F9" s="38"/>
      <c r="G9" s="36"/>
      <c r="H9" s="39"/>
      <c r="I9" s="40"/>
      <c r="J9" s="36"/>
      <c r="K9" s="37"/>
    </row>
    <row r="10" spans="1:11" ht="13.15" customHeight="1" x14ac:dyDescent="0.25">
      <c r="A10" s="35" t="s">
        <v>24</v>
      </c>
      <c r="B10" s="28" t="s">
        <v>20</v>
      </c>
      <c r="C10" s="36"/>
      <c r="D10" s="36"/>
      <c r="E10" s="37"/>
      <c r="F10" s="38"/>
      <c r="G10" s="36"/>
      <c r="H10" s="39"/>
      <c r="I10" s="40"/>
      <c r="J10" s="36"/>
      <c r="K10" s="37"/>
    </row>
    <row r="11" spans="1:11" ht="13.15" customHeight="1" x14ac:dyDescent="0.25">
      <c r="A11" s="35" t="s">
        <v>25</v>
      </c>
      <c r="B11" s="28" t="s">
        <v>20</v>
      </c>
      <c r="C11" s="36"/>
      <c r="D11" s="36"/>
      <c r="E11" s="37"/>
      <c r="F11" s="38"/>
      <c r="G11" s="36"/>
      <c r="H11" s="39"/>
      <c r="I11" s="40"/>
      <c r="J11" s="36"/>
      <c r="K11" s="37"/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/>
      <c r="D14" s="41"/>
      <c r="E14" s="42"/>
      <c r="F14" s="43"/>
      <c r="G14" s="41"/>
      <c r="H14" s="44"/>
      <c r="I14" s="45"/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0</v>
      </c>
      <c r="D15" s="29">
        <f t="shared" ref="D15:K15" si="1">SUM(D6:D14)</f>
        <v>0</v>
      </c>
      <c r="E15" s="30">
        <f t="shared" si="1"/>
        <v>0</v>
      </c>
      <c r="F15" s="31">
        <f t="shared" si="1"/>
        <v>0</v>
      </c>
      <c r="G15" s="29">
        <f t="shared" si="1"/>
        <v>0</v>
      </c>
      <c r="H15" s="32">
        <f t="shared" si="1"/>
        <v>0</v>
      </c>
      <c r="I15" s="33">
        <f t="shared" si="1"/>
        <v>0</v>
      </c>
      <c r="J15" s="29">
        <f t="shared" si="1"/>
        <v>0</v>
      </c>
      <c r="K15" s="30">
        <f t="shared" si="1"/>
        <v>0</v>
      </c>
    </row>
    <row r="16" spans="1:11" ht="13.15" customHeight="1" x14ac:dyDescent="0.25">
      <c r="A16" s="47" t="s">
        <v>31</v>
      </c>
      <c r="B16" s="48" t="s">
        <v>20</v>
      </c>
      <c r="C16" s="36"/>
      <c r="D16" s="36"/>
      <c r="E16" s="37"/>
      <c r="F16" s="38"/>
      <c r="G16" s="36"/>
      <c r="H16" s="39"/>
      <c r="I16" s="40"/>
      <c r="J16" s="36"/>
      <c r="K16" s="37"/>
    </row>
    <row r="17" spans="1:11" ht="13.15" customHeight="1" x14ac:dyDescent="0.25">
      <c r="A17" s="47" t="s">
        <v>32</v>
      </c>
      <c r="B17" s="28" t="s">
        <v>20</v>
      </c>
      <c r="C17" s="41"/>
      <c r="D17" s="41"/>
      <c r="E17" s="42"/>
      <c r="F17" s="43"/>
      <c r="G17" s="41"/>
      <c r="H17" s="44"/>
      <c r="I17" s="45"/>
      <c r="J17" s="41"/>
      <c r="K17" s="42"/>
    </row>
    <row r="18" spans="1:11" ht="13.15" customHeight="1" x14ac:dyDescent="0.25">
      <c r="A18" s="46" t="s">
        <v>33</v>
      </c>
      <c r="B18" s="28" t="s">
        <v>30</v>
      </c>
      <c r="C18" s="49">
        <f>SUM(C16:C17)</f>
        <v>0</v>
      </c>
      <c r="D18" s="49">
        <f t="shared" ref="D18:K18" si="2">SUM(D16:D17)</f>
        <v>0</v>
      </c>
      <c r="E18" s="50">
        <f t="shared" si="2"/>
        <v>0</v>
      </c>
      <c r="F18" s="51">
        <f t="shared" si="2"/>
        <v>0</v>
      </c>
      <c r="G18" s="49">
        <f t="shared" si="2"/>
        <v>0</v>
      </c>
      <c r="H18" s="52">
        <f t="shared" si="2"/>
        <v>0</v>
      </c>
      <c r="I18" s="53">
        <f t="shared" si="2"/>
        <v>0</v>
      </c>
      <c r="J18" s="49">
        <f t="shared" si="2"/>
        <v>0</v>
      </c>
      <c r="K18" s="50">
        <f t="shared" si="2"/>
        <v>0</v>
      </c>
    </row>
    <row r="19" spans="1:11" ht="13.15" customHeight="1" x14ac:dyDescent="0.25">
      <c r="A19" s="46" t="s">
        <v>106</v>
      </c>
      <c r="B19" s="28" t="s">
        <v>20</v>
      </c>
      <c r="C19" s="36"/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/>
      <c r="D20" s="1"/>
      <c r="E20" s="2"/>
      <c r="F20" s="3"/>
      <c r="G20" s="1"/>
      <c r="H20" s="4"/>
      <c r="I20" s="5"/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0</v>
      </c>
      <c r="D22" s="29">
        <f t="shared" si="3"/>
        <v>0</v>
      </c>
      <c r="E22" s="30">
        <f t="shared" si="3"/>
        <v>0</v>
      </c>
      <c r="F22" s="31">
        <f t="shared" si="3"/>
        <v>0</v>
      </c>
      <c r="G22" s="29">
        <f t="shared" si="3"/>
        <v>0</v>
      </c>
      <c r="H22" s="32">
        <f t="shared" si="3"/>
        <v>0</v>
      </c>
      <c r="I22" s="33">
        <f t="shared" si="3"/>
        <v>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/>
      <c r="D23" s="36">
        <v>134609</v>
      </c>
      <c r="E23" s="37">
        <v>3221121</v>
      </c>
      <c r="F23" s="38"/>
      <c r="G23" s="36"/>
      <c r="H23" s="39"/>
      <c r="I23" s="40">
        <v>315000</v>
      </c>
      <c r="J23" s="36"/>
      <c r="K23" s="37"/>
    </row>
    <row r="24" spans="1:11" ht="13.15" customHeight="1" x14ac:dyDescent="0.25">
      <c r="A24" s="47" t="s">
        <v>38</v>
      </c>
      <c r="B24" s="28" t="s">
        <v>20</v>
      </c>
      <c r="C24" s="41"/>
      <c r="D24" s="41"/>
      <c r="E24" s="42"/>
      <c r="F24" s="43"/>
      <c r="G24" s="41"/>
      <c r="H24" s="44"/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0</v>
      </c>
      <c r="D25" s="49">
        <f t="shared" si="4"/>
        <v>134609</v>
      </c>
      <c r="E25" s="50">
        <f t="shared" si="4"/>
        <v>3221121</v>
      </c>
      <c r="F25" s="51">
        <f t="shared" si="4"/>
        <v>0</v>
      </c>
      <c r="G25" s="49">
        <f t="shared" si="4"/>
        <v>0</v>
      </c>
      <c r="H25" s="52">
        <f t="shared" si="4"/>
        <v>0</v>
      </c>
      <c r="I25" s="53">
        <f t="shared" si="4"/>
        <v>315000</v>
      </c>
      <c r="J25" s="49">
        <f t="shared" si="4"/>
        <v>0</v>
      </c>
      <c r="K25" s="50">
        <f t="shared" si="4"/>
        <v>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/>
      <c r="D28" s="41"/>
      <c r="E28" s="42"/>
      <c r="F28" s="43">
        <v>250000</v>
      </c>
      <c r="G28" s="41">
        <v>250000</v>
      </c>
      <c r="H28" s="44">
        <v>250000</v>
      </c>
      <c r="I28" s="45">
        <v>250000</v>
      </c>
      <c r="J28" s="41"/>
      <c r="K28" s="42"/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0</v>
      </c>
      <c r="D29" s="29">
        <f t="shared" si="5"/>
        <v>0</v>
      </c>
      <c r="E29" s="30">
        <f t="shared" si="5"/>
        <v>0</v>
      </c>
      <c r="F29" s="31">
        <f t="shared" si="5"/>
        <v>250000</v>
      </c>
      <c r="G29" s="29">
        <f t="shared" si="5"/>
        <v>250000</v>
      </c>
      <c r="H29" s="32">
        <f t="shared" si="5"/>
        <v>250000</v>
      </c>
      <c r="I29" s="33">
        <f t="shared" si="5"/>
        <v>250000</v>
      </c>
      <c r="J29" s="29">
        <f t="shared" si="5"/>
        <v>0</v>
      </c>
      <c r="K29" s="30">
        <f t="shared" si="5"/>
        <v>0</v>
      </c>
    </row>
    <row r="30" spans="1:11" ht="13.15" customHeight="1" x14ac:dyDescent="0.25">
      <c r="A30" s="46" t="s">
        <v>43</v>
      </c>
      <c r="B30" s="28" t="s">
        <v>20</v>
      </c>
      <c r="C30" s="1"/>
      <c r="D30" s="1">
        <v>892597</v>
      </c>
      <c r="E30" s="2">
        <v>63379</v>
      </c>
      <c r="F30" s="3">
        <v>831000</v>
      </c>
      <c r="G30" s="1">
        <v>829000</v>
      </c>
      <c r="H30" s="4">
        <v>829000</v>
      </c>
      <c r="I30" s="5">
        <v>830000</v>
      </c>
      <c r="J30" s="1"/>
      <c r="K30" s="2"/>
    </row>
    <row r="31" spans="1:11" ht="13.15" customHeight="1" x14ac:dyDescent="0.25">
      <c r="A31" s="46" t="s">
        <v>44</v>
      </c>
      <c r="B31" s="28" t="s">
        <v>20</v>
      </c>
      <c r="C31" s="36"/>
      <c r="D31" s="36"/>
      <c r="E31" s="37">
        <v>62995</v>
      </c>
      <c r="F31" s="38">
        <v>156000</v>
      </c>
      <c r="G31" s="36">
        <v>154520</v>
      </c>
      <c r="H31" s="39">
        <v>154520</v>
      </c>
      <c r="I31" s="40">
        <v>107400</v>
      </c>
      <c r="J31" s="36"/>
      <c r="K31" s="37"/>
    </row>
    <row r="32" spans="1:11" ht="13.15" customHeight="1" x14ac:dyDescent="0.25">
      <c r="A32" s="46" t="s">
        <v>45</v>
      </c>
      <c r="B32" s="28" t="s">
        <v>20</v>
      </c>
      <c r="C32" s="36"/>
      <c r="D32" s="36">
        <v>36737</v>
      </c>
      <c r="E32" s="37">
        <v>375767</v>
      </c>
      <c r="F32" s="38">
        <v>130000</v>
      </c>
      <c r="G32" s="36">
        <v>130000</v>
      </c>
      <c r="H32" s="39">
        <v>130000</v>
      </c>
      <c r="I32" s="40">
        <v>203000</v>
      </c>
      <c r="J32" s="36"/>
      <c r="K32" s="37"/>
    </row>
    <row r="33" spans="1:11" ht="13.15" customHeight="1" x14ac:dyDescent="0.25">
      <c r="A33" s="46" t="s">
        <v>46</v>
      </c>
      <c r="B33" s="48" t="s">
        <v>20</v>
      </c>
      <c r="C33" s="36"/>
      <c r="D33" s="36">
        <v>679844</v>
      </c>
      <c r="E33" s="37"/>
      <c r="F33" s="38">
        <v>700000</v>
      </c>
      <c r="G33" s="36">
        <v>700000</v>
      </c>
      <c r="H33" s="39">
        <v>700000</v>
      </c>
      <c r="I33" s="40"/>
      <c r="J33" s="36"/>
      <c r="K33" s="37"/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0</v>
      </c>
      <c r="D40" s="29">
        <f t="shared" ref="D40:K40" si="7">D50+D53+D54+D57+D60+D61+SUM(D64:D70)+D73</f>
        <v>2881993</v>
      </c>
      <c r="E40" s="30">
        <f t="shared" si="7"/>
        <v>1484904</v>
      </c>
      <c r="F40" s="31">
        <f t="shared" si="7"/>
        <v>2550000</v>
      </c>
      <c r="G40" s="29">
        <f t="shared" si="7"/>
        <v>1665420</v>
      </c>
      <c r="H40" s="32">
        <f t="shared" si="7"/>
        <v>1665420</v>
      </c>
      <c r="I40" s="33">
        <f t="shared" si="7"/>
        <v>8366000</v>
      </c>
      <c r="J40" s="29">
        <f t="shared" si="7"/>
        <v>0</v>
      </c>
      <c r="K40" s="30">
        <f t="shared" si="7"/>
        <v>0</v>
      </c>
    </row>
    <row r="41" spans="1:11" ht="13.15" customHeight="1" x14ac:dyDescent="0.25">
      <c r="A41" s="35" t="s">
        <v>19</v>
      </c>
      <c r="B41" s="28" t="s">
        <v>20</v>
      </c>
      <c r="C41" s="36"/>
      <c r="D41" s="36"/>
      <c r="E41" s="37"/>
      <c r="F41" s="38"/>
      <c r="G41" s="36"/>
      <c r="H41" s="39"/>
      <c r="I41" s="40"/>
      <c r="J41" s="36"/>
      <c r="K41" s="37"/>
    </row>
    <row r="42" spans="1:11" ht="13.15" customHeight="1" x14ac:dyDescent="0.25">
      <c r="A42" s="35" t="s">
        <v>21</v>
      </c>
      <c r="B42" s="28" t="s">
        <v>20</v>
      </c>
      <c r="C42" s="36"/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/>
      <c r="D43" s="36"/>
      <c r="E43" s="37"/>
      <c r="F43" s="38"/>
      <c r="G43" s="36"/>
      <c r="H43" s="39"/>
      <c r="I43" s="40"/>
      <c r="J43" s="36"/>
      <c r="K43" s="37"/>
    </row>
    <row r="44" spans="1:11" ht="13.15" customHeight="1" x14ac:dyDescent="0.25">
      <c r="A44" s="35" t="s">
        <v>23</v>
      </c>
      <c r="B44" s="28" t="s">
        <v>20</v>
      </c>
      <c r="C44" s="36"/>
      <c r="D44" s="36"/>
      <c r="E44" s="37"/>
      <c r="F44" s="38"/>
      <c r="G44" s="36"/>
      <c r="H44" s="39"/>
      <c r="I44" s="40"/>
      <c r="J44" s="36"/>
      <c r="K44" s="37"/>
    </row>
    <row r="45" spans="1:11" ht="13.15" customHeight="1" x14ac:dyDescent="0.25">
      <c r="A45" s="35" t="s">
        <v>24</v>
      </c>
      <c r="B45" s="28" t="s">
        <v>20</v>
      </c>
      <c r="C45" s="36"/>
      <c r="D45" s="36"/>
      <c r="E45" s="37"/>
      <c r="F45" s="38"/>
      <c r="G45" s="36"/>
      <c r="H45" s="39"/>
      <c r="I45" s="40"/>
      <c r="J45" s="36"/>
      <c r="K45" s="37"/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/>
      <c r="H46" s="39"/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/>
      <c r="K49" s="42"/>
    </row>
    <row r="50" spans="1:11" ht="13.15" customHeight="1" x14ac:dyDescent="0.25">
      <c r="A50" s="46" t="s">
        <v>29</v>
      </c>
      <c r="B50" s="28" t="s">
        <v>30</v>
      </c>
      <c r="C50" s="29">
        <f>SUM(C41:C49)</f>
        <v>0</v>
      </c>
      <c r="D50" s="29">
        <f t="shared" ref="D50:K50" si="8">SUM(D41:D49)</f>
        <v>0</v>
      </c>
      <c r="E50" s="30">
        <f t="shared" si="8"/>
        <v>0</v>
      </c>
      <c r="F50" s="31">
        <f t="shared" si="8"/>
        <v>0</v>
      </c>
      <c r="G50" s="29">
        <f t="shared" si="8"/>
        <v>0</v>
      </c>
      <c r="H50" s="32">
        <f t="shared" si="8"/>
        <v>0</v>
      </c>
      <c r="I50" s="33">
        <f t="shared" si="8"/>
        <v>0</v>
      </c>
      <c r="J50" s="29">
        <f t="shared" si="8"/>
        <v>0</v>
      </c>
      <c r="K50" s="30">
        <f t="shared" si="8"/>
        <v>0</v>
      </c>
    </row>
    <row r="51" spans="1:11" ht="13.15" customHeight="1" x14ac:dyDescent="0.25">
      <c r="A51" s="47" t="s">
        <v>31</v>
      </c>
      <c r="B51" s="48" t="s">
        <v>20</v>
      </c>
      <c r="C51" s="36"/>
      <c r="D51" s="36"/>
      <c r="E51" s="37"/>
      <c r="F51" s="38"/>
      <c r="G51" s="36"/>
      <c r="H51" s="39"/>
      <c r="I51" s="40"/>
      <c r="J51" s="36"/>
      <c r="K51" s="37"/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/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0</v>
      </c>
      <c r="D53" s="49">
        <f t="shared" si="9"/>
        <v>0</v>
      </c>
      <c r="E53" s="50">
        <f t="shared" si="9"/>
        <v>0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0</v>
      </c>
      <c r="J53" s="49">
        <f t="shared" si="9"/>
        <v>0</v>
      </c>
      <c r="K53" s="50">
        <f t="shared" si="9"/>
        <v>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/>
      <c r="D58" s="36"/>
      <c r="E58" s="37"/>
      <c r="F58" s="38">
        <v>1000000</v>
      </c>
      <c r="G58" s="36"/>
      <c r="H58" s="39"/>
      <c r="I58" s="40"/>
      <c r="J58" s="36"/>
      <c r="K58" s="37"/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0</v>
      </c>
      <c r="D60" s="49">
        <f t="shared" si="11"/>
        <v>0</v>
      </c>
      <c r="E60" s="50">
        <f t="shared" si="11"/>
        <v>0</v>
      </c>
      <c r="F60" s="51">
        <f t="shared" si="11"/>
        <v>1000000</v>
      </c>
      <c r="G60" s="49">
        <f t="shared" si="11"/>
        <v>0</v>
      </c>
      <c r="H60" s="52">
        <f t="shared" si="11"/>
        <v>0</v>
      </c>
      <c r="I60" s="53">
        <f t="shared" si="11"/>
        <v>0</v>
      </c>
      <c r="J60" s="49">
        <f t="shared" si="11"/>
        <v>0</v>
      </c>
      <c r="K60" s="50">
        <f t="shared" si="11"/>
        <v>0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/>
      <c r="D63" s="41">
        <v>2866223</v>
      </c>
      <c r="E63" s="42"/>
      <c r="F63" s="43"/>
      <c r="G63" s="41"/>
      <c r="H63" s="44"/>
      <c r="I63" s="45">
        <v>6000000</v>
      </c>
      <c r="J63" s="41"/>
      <c r="K63" s="42"/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0</v>
      </c>
      <c r="D64" s="29">
        <f t="shared" si="12"/>
        <v>2866223</v>
      </c>
      <c r="E64" s="30">
        <f t="shared" si="12"/>
        <v>0</v>
      </c>
      <c r="F64" s="31">
        <f t="shared" si="12"/>
        <v>0</v>
      </c>
      <c r="G64" s="29">
        <f t="shared" si="12"/>
        <v>0</v>
      </c>
      <c r="H64" s="32">
        <f t="shared" si="12"/>
        <v>0</v>
      </c>
      <c r="I64" s="33">
        <f t="shared" si="12"/>
        <v>6000000</v>
      </c>
      <c r="J64" s="29">
        <f t="shared" si="12"/>
        <v>0</v>
      </c>
      <c r="K64" s="30">
        <f t="shared" si="12"/>
        <v>0</v>
      </c>
    </row>
    <row r="65" spans="1:11" ht="13.15" customHeight="1" x14ac:dyDescent="0.25">
      <c r="A65" s="46" t="s">
        <v>43</v>
      </c>
      <c r="B65" s="28" t="s">
        <v>20</v>
      </c>
      <c r="C65" s="1"/>
      <c r="D65" s="1"/>
      <c r="E65" s="2"/>
      <c r="F65" s="3"/>
      <c r="G65" s="1"/>
      <c r="H65" s="4"/>
      <c r="I65" s="5"/>
      <c r="J65" s="1"/>
      <c r="K65" s="2"/>
    </row>
    <row r="66" spans="1:11" ht="13.15" customHeight="1" x14ac:dyDescent="0.25">
      <c r="A66" s="46" t="s">
        <v>44</v>
      </c>
      <c r="B66" s="28" t="s">
        <v>20</v>
      </c>
      <c r="C66" s="36"/>
      <c r="D66" s="36">
        <v>3190</v>
      </c>
      <c r="E66" s="37"/>
      <c r="F66" s="38"/>
      <c r="G66" s="36">
        <v>15420</v>
      </c>
      <c r="H66" s="39">
        <v>15420</v>
      </c>
      <c r="I66" s="40">
        <v>16000</v>
      </c>
      <c r="J66" s="36"/>
      <c r="K66" s="37"/>
    </row>
    <row r="67" spans="1:11" ht="13.15" customHeight="1" x14ac:dyDescent="0.25">
      <c r="A67" s="46" t="s">
        <v>45</v>
      </c>
      <c r="B67" s="28" t="s">
        <v>20</v>
      </c>
      <c r="C67" s="36"/>
      <c r="D67" s="36">
        <v>12580</v>
      </c>
      <c r="E67" s="37"/>
      <c r="F67" s="38">
        <v>100000</v>
      </c>
      <c r="G67" s="36">
        <v>200000</v>
      </c>
      <c r="H67" s="39">
        <v>200000</v>
      </c>
      <c r="I67" s="40">
        <v>850000</v>
      </c>
      <c r="J67" s="36"/>
      <c r="K67" s="37"/>
    </row>
    <row r="68" spans="1:11" ht="13.15" customHeight="1" x14ac:dyDescent="0.25">
      <c r="A68" s="46" t="s">
        <v>46</v>
      </c>
      <c r="B68" s="48" t="s">
        <v>20</v>
      </c>
      <c r="C68" s="36"/>
      <c r="D68" s="36"/>
      <c r="E68" s="37">
        <v>1484904</v>
      </c>
      <c r="F68" s="38">
        <v>1450000</v>
      </c>
      <c r="G68" s="36">
        <v>1450000</v>
      </c>
      <c r="H68" s="39">
        <v>1450000</v>
      </c>
      <c r="I68" s="40">
        <v>1500000</v>
      </c>
      <c r="J68" s="36"/>
      <c r="K68" s="37"/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0</v>
      </c>
      <c r="D75" s="29">
        <f t="shared" ref="D75:K75" si="14">D85+D88+D89+D92+D95+D96+SUM(D99:D105)+D108</f>
        <v>526973</v>
      </c>
      <c r="E75" s="30">
        <f t="shared" si="14"/>
        <v>1192714</v>
      </c>
      <c r="F75" s="31">
        <f t="shared" si="14"/>
        <v>2948400</v>
      </c>
      <c r="G75" s="29">
        <f t="shared" si="14"/>
        <v>3788400</v>
      </c>
      <c r="H75" s="32">
        <f t="shared" si="14"/>
        <v>3788400</v>
      </c>
      <c r="I75" s="33">
        <f t="shared" si="14"/>
        <v>646000</v>
      </c>
      <c r="J75" s="29">
        <f t="shared" si="14"/>
        <v>150000</v>
      </c>
      <c r="K75" s="30">
        <f t="shared" si="14"/>
        <v>100000</v>
      </c>
    </row>
    <row r="76" spans="1:11" ht="13.15" customHeight="1" x14ac:dyDescent="0.25">
      <c r="A76" s="35" t="s">
        <v>19</v>
      </c>
      <c r="B76" s="28" t="s">
        <v>20</v>
      </c>
      <c r="C76" s="36"/>
      <c r="D76" s="36"/>
      <c r="E76" s="37"/>
      <c r="F76" s="38"/>
      <c r="G76" s="36"/>
      <c r="H76" s="39"/>
      <c r="I76" s="40"/>
      <c r="J76" s="36"/>
      <c r="K76" s="37"/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/>
      <c r="F77" s="38"/>
      <c r="G77" s="36"/>
      <c r="H77" s="39"/>
      <c r="I77" s="40"/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/>
      <c r="D78" s="36"/>
      <c r="E78" s="37"/>
      <c r="F78" s="38"/>
      <c r="G78" s="36"/>
      <c r="H78" s="39"/>
      <c r="I78" s="40"/>
      <c r="J78" s="36"/>
      <c r="K78" s="37"/>
    </row>
    <row r="79" spans="1:11" ht="13.15" customHeight="1" x14ac:dyDescent="0.25">
      <c r="A79" s="35" t="s">
        <v>23</v>
      </c>
      <c r="B79" s="28" t="s">
        <v>20</v>
      </c>
      <c r="C79" s="36"/>
      <c r="D79" s="36"/>
      <c r="E79" s="37"/>
      <c r="F79" s="38"/>
      <c r="G79" s="36"/>
      <c r="H79" s="39"/>
      <c r="I79" s="40"/>
      <c r="J79" s="36"/>
      <c r="K79" s="37"/>
    </row>
    <row r="80" spans="1:11" ht="13.15" customHeight="1" x14ac:dyDescent="0.25">
      <c r="A80" s="35" t="s">
        <v>24</v>
      </c>
      <c r="B80" s="28" t="s">
        <v>20</v>
      </c>
      <c r="C80" s="36"/>
      <c r="D80" s="36"/>
      <c r="E80" s="37"/>
      <c r="F80" s="38"/>
      <c r="G80" s="36"/>
      <c r="H80" s="39"/>
      <c r="I80" s="40"/>
      <c r="J80" s="36"/>
      <c r="K80" s="37"/>
    </row>
    <row r="81" spans="1:11" ht="13.15" customHeight="1" x14ac:dyDescent="0.25">
      <c r="A81" s="35" t="s">
        <v>25</v>
      </c>
      <c r="B81" s="28" t="s">
        <v>20</v>
      </c>
      <c r="C81" s="36"/>
      <c r="D81" s="36"/>
      <c r="E81" s="37"/>
      <c r="F81" s="38"/>
      <c r="G81" s="36"/>
      <c r="H81" s="39"/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>
        <v>300000</v>
      </c>
      <c r="G84" s="41"/>
      <c r="H84" s="44"/>
      <c r="I84" s="45"/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0</v>
      </c>
      <c r="D85" s="29">
        <f t="shared" ref="D85:K85" si="15">SUM(D76:D84)</f>
        <v>0</v>
      </c>
      <c r="E85" s="30">
        <f t="shared" si="15"/>
        <v>0</v>
      </c>
      <c r="F85" s="31">
        <f t="shared" si="15"/>
        <v>300000</v>
      </c>
      <c r="G85" s="29">
        <f t="shared" si="15"/>
        <v>0</v>
      </c>
      <c r="H85" s="32">
        <f t="shared" si="15"/>
        <v>0</v>
      </c>
      <c r="I85" s="33">
        <f t="shared" si="15"/>
        <v>0</v>
      </c>
      <c r="J85" s="29">
        <f t="shared" si="15"/>
        <v>0</v>
      </c>
      <c r="K85" s="30">
        <f t="shared" si="15"/>
        <v>0</v>
      </c>
    </row>
    <row r="86" spans="1:11" ht="13.15" customHeight="1" x14ac:dyDescent="0.25">
      <c r="A86" s="47" t="s">
        <v>31</v>
      </c>
      <c r="B86" s="48" t="s">
        <v>20</v>
      </c>
      <c r="C86" s="36"/>
      <c r="D86" s="36"/>
      <c r="E86" s="37"/>
      <c r="F86" s="38"/>
      <c r="G86" s="36"/>
      <c r="H86" s="39"/>
      <c r="I86" s="40"/>
      <c r="J86" s="36"/>
      <c r="K86" s="37"/>
    </row>
    <row r="87" spans="1:11" ht="13.15" customHeight="1" x14ac:dyDescent="0.25">
      <c r="A87" s="47" t="s">
        <v>32</v>
      </c>
      <c r="B87" s="28" t="s">
        <v>20</v>
      </c>
      <c r="C87" s="41"/>
      <c r="D87" s="41"/>
      <c r="E87" s="42"/>
      <c r="F87" s="43"/>
      <c r="G87" s="41"/>
      <c r="H87" s="44"/>
      <c r="I87" s="45"/>
      <c r="J87" s="41"/>
      <c r="K87" s="42"/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0</v>
      </c>
      <c r="D88" s="49">
        <f t="shared" si="16"/>
        <v>0</v>
      </c>
      <c r="E88" s="50">
        <f t="shared" si="16"/>
        <v>0</v>
      </c>
      <c r="F88" s="51">
        <f t="shared" si="16"/>
        <v>0</v>
      </c>
      <c r="G88" s="49">
        <f t="shared" si="16"/>
        <v>0</v>
      </c>
      <c r="H88" s="52">
        <f t="shared" si="16"/>
        <v>0</v>
      </c>
      <c r="I88" s="53">
        <f t="shared" si="16"/>
        <v>0</v>
      </c>
      <c r="J88" s="49">
        <f t="shared" si="16"/>
        <v>0</v>
      </c>
      <c r="K88" s="50">
        <f t="shared" si="16"/>
        <v>0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/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/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0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/>
      <c r="D93" s="36"/>
      <c r="E93" s="37"/>
      <c r="F93" s="38"/>
      <c r="G93" s="36">
        <v>1000000</v>
      </c>
      <c r="H93" s="39">
        <v>1000000</v>
      </c>
      <c r="I93" s="40"/>
      <c r="J93" s="36"/>
      <c r="K93" s="37"/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0</v>
      </c>
      <c r="D95" s="49">
        <f t="shared" si="18"/>
        <v>0</v>
      </c>
      <c r="E95" s="50">
        <f t="shared" si="18"/>
        <v>0</v>
      </c>
      <c r="F95" s="51">
        <f t="shared" si="18"/>
        <v>0</v>
      </c>
      <c r="G95" s="49">
        <f t="shared" si="18"/>
        <v>1000000</v>
      </c>
      <c r="H95" s="52">
        <f t="shared" si="18"/>
        <v>1000000</v>
      </c>
      <c r="I95" s="53">
        <f t="shared" si="18"/>
        <v>0</v>
      </c>
      <c r="J95" s="49">
        <f t="shared" si="18"/>
        <v>0</v>
      </c>
      <c r="K95" s="50">
        <f t="shared" si="18"/>
        <v>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/>
      <c r="D100" s="1">
        <v>31860</v>
      </c>
      <c r="E100" s="2">
        <v>645896</v>
      </c>
      <c r="F100" s="3">
        <v>400000</v>
      </c>
      <c r="G100" s="1">
        <v>400000</v>
      </c>
      <c r="H100" s="4">
        <v>400000</v>
      </c>
      <c r="I100" s="5">
        <v>298000</v>
      </c>
      <c r="J100" s="1">
        <v>150000</v>
      </c>
      <c r="K100" s="2">
        <v>100000</v>
      </c>
    </row>
    <row r="101" spans="1:11" ht="13.15" customHeight="1" x14ac:dyDescent="0.25">
      <c r="A101" s="46" t="s">
        <v>44</v>
      </c>
      <c r="B101" s="28" t="s">
        <v>20</v>
      </c>
      <c r="C101" s="36"/>
      <c r="D101" s="36">
        <v>5113</v>
      </c>
      <c r="E101" s="37">
        <v>462618</v>
      </c>
      <c r="F101" s="38">
        <v>868000</v>
      </c>
      <c r="G101" s="36">
        <v>868000</v>
      </c>
      <c r="H101" s="39">
        <v>868000</v>
      </c>
      <c r="I101" s="40">
        <v>28000</v>
      </c>
      <c r="J101" s="36"/>
      <c r="K101" s="37"/>
    </row>
    <row r="102" spans="1:11" ht="13.15" customHeight="1" x14ac:dyDescent="0.25">
      <c r="A102" s="46" t="s">
        <v>45</v>
      </c>
      <c r="B102" s="28" t="s">
        <v>20</v>
      </c>
      <c r="C102" s="36"/>
      <c r="D102" s="36">
        <v>490000</v>
      </c>
      <c r="E102" s="37">
        <v>84200</v>
      </c>
      <c r="F102" s="38">
        <v>1230400</v>
      </c>
      <c r="G102" s="36">
        <v>1370400</v>
      </c>
      <c r="H102" s="39">
        <v>1370400</v>
      </c>
      <c r="I102" s="40">
        <v>320000</v>
      </c>
      <c r="J102" s="36"/>
      <c r="K102" s="37"/>
    </row>
    <row r="103" spans="1:11" ht="13.15" customHeight="1" x14ac:dyDescent="0.25">
      <c r="A103" s="46" t="s">
        <v>46</v>
      </c>
      <c r="B103" s="48" t="s">
        <v>20</v>
      </c>
      <c r="C103" s="36"/>
      <c r="D103" s="36"/>
      <c r="E103" s="37"/>
      <c r="F103" s="38">
        <v>150000</v>
      </c>
      <c r="G103" s="36">
        <v>150000</v>
      </c>
      <c r="H103" s="39">
        <v>150000</v>
      </c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0</v>
      </c>
      <c r="D110" s="29">
        <f t="shared" ref="D110:K110" si="21">D120+D123+D124+D127+D130+D131+SUM(D134:D140)+D143</f>
        <v>5152753</v>
      </c>
      <c r="E110" s="30">
        <f t="shared" si="21"/>
        <v>6400880</v>
      </c>
      <c r="F110" s="31">
        <f t="shared" si="21"/>
        <v>7565400</v>
      </c>
      <c r="G110" s="29">
        <f t="shared" si="21"/>
        <v>7517340</v>
      </c>
      <c r="H110" s="32">
        <f t="shared" si="21"/>
        <v>7517340</v>
      </c>
      <c r="I110" s="33">
        <f t="shared" si="21"/>
        <v>10717400</v>
      </c>
      <c r="J110" s="29">
        <f t="shared" si="21"/>
        <v>150000</v>
      </c>
      <c r="K110" s="30">
        <f t="shared" si="21"/>
        <v>100000</v>
      </c>
    </row>
    <row r="111" spans="1:11" ht="13.15" customHeight="1" x14ac:dyDescent="0.25">
      <c r="A111" s="35" t="s">
        <v>19</v>
      </c>
      <c r="B111" s="28" t="s">
        <v>20</v>
      </c>
      <c r="C111" s="36"/>
      <c r="D111" s="36"/>
      <c r="E111" s="37"/>
      <c r="F111" s="38"/>
      <c r="G111" s="36"/>
      <c r="H111" s="39"/>
      <c r="I111" s="40"/>
      <c r="J111" s="36"/>
      <c r="K111" s="37"/>
    </row>
    <row r="112" spans="1:11" ht="13.15" customHeight="1" x14ac:dyDescent="0.25">
      <c r="A112" s="35" t="s">
        <v>21</v>
      </c>
      <c r="B112" s="28" t="s">
        <v>20</v>
      </c>
      <c r="C112" s="36"/>
      <c r="D112" s="36"/>
      <c r="E112" s="37"/>
      <c r="F112" s="38"/>
      <c r="G112" s="36"/>
      <c r="H112" s="39"/>
      <c r="I112" s="40"/>
      <c r="J112" s="36"/>
      <c r="K112" s="37"/>
    </row>
    <row r="113" spans="1:11" ht="13.15" customHeight="1" x14ac:dyDescent="0.25">
      <c r="A113" s="35" t="s">
        <v>22</v>
      </c>
      <c r="B113" s="28" t="s">
        <v>20</v>
      </c>
      <c r="C113" s="36"/>
      <c r="D113" s="36"/>
      <c r="E113" s="37"/>
      <c r="F113" s="38"/>
      <c r="G113" s="36"/>
      <c r="H113" s="39"/>
      <c r="I113" s="40"/>
      <c r="J113" s="36"/>
      <c r="K113" s="37"/>
    </row>
    <row r="114" spans="1:11" ht="13.15" customHeight="1" x14ac:dyDescent="0.25">
      <c r="A114" s="35" t="s">
        <v>23</v>
      </c>
      <c r="B114" s="28" t="s">
        <v>20</v>
      </c>
      <c r="C114" s="36"/>
      <c r="D114" s="36"/>
      <c r="E114" s="37"/>
      <c r="F114" s="38"/>
      <c r="G114" s="36"/>
      <c r="H114" s="39"/>
      <c r="I114" s="40"/>
      <c r="J114" s="36"/>
      <c r="K114" s="37"/>
    </row>
    <row r="115" spans="1:11" ht="13.15" customHeight="1" x14ac:dyDescent="0.25">
      <c r="A115" s="35" t="s">
        <v>24</v>
      </c>
      <c r="B115" s="28" t="s">
        <v>20</v>
      </c>
      <c r="C115" s="36"/>
      <c r="D115" s="36"/>
      <c r="E115" s="37"/>
      <c r="F115" s="38"/>
      <c r="G115" s="36"/>
      <c r="H115" s="39"/>
      <c r="I115" s="40"/>
      <c r="J115" s="36"/>
      <c r="K115" s="37"/>
    </row>
    <row r="116" spans="1:11" ht="13.15" customHeight="1" x14ac:dyDescent="0.25">
      <c r="A116" s="35" t="s">
        <v>25</v>
      </c>
      <c r="B116" s="28" t="s">
        <v>20</v>
      </c>
      <c r="C116" s="36"/>
      <c r="D116" s="36"/>
      <c r="E116" s="37"/>
      <c r="F116" s="38"/>
      <c r="G116" s="36"/>
      <c r="H116" s="39"/>
      <c r="I116" s="40"/>
      <c r="J116" s="36"/>
      <c r="K116" s="37"/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/>
      <c r="D119" s="41"/>
      <c r="E119" s="42"/>
      <c r="F119" s="43">
        <v>300000</v>
      </c>
      <c r="G119" s="41"/>
      <c r="H119" s="44"/>
      <c r="I119" s="45"/>
      <c r="J119" s="41"/>
      <c r="K119" s="42"/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0</v>
      </c>
      <c r="D120" s="29">
        <f t="shared" ref="D120:K120" si="22">SUM(D111:D119)</f>
        <v>0</v>
      </c>
      <c r="E120" s="30">
        <f t="shared" si="22"/>
        <v>0</v>
      </c>
      <c r="F120" s="31">
        <f t="shared" si="22"/>
        <v>300000</v>
      </c>
      <c r="G120" s="29">
        <f t="shared" si="22"/>
        <v>0</v>
      </c>
      <c r="H120" s="32">
        <f t="shared" si="22"/>
        <v>0</v>
      </c>
      <c r="I120" s="33">
        <f t="shared" si="22"/>
        <v>0</v>
      </c>
      <c r="J120" s="29">
        <f t="shared" si="22"/>
        <v>0</v>
      </c>
      <c r="K120" s="30">
        <f t="shared" si="22"/>
        <v>0</v>
      </c>
    </row>
    <row r="121" spans="1:11" ht="13.15" customHeight="1" x14ac:dyDescent="0.25">
      <c r="A121" s="47" t="s">
        <v>31</v>
      </c>
      <c r="B121" s="48" t="s">
        <v>20</v>
      </c>
      <c r="C121" s="36"/>
      <c r="D121" s="36"/>
      <c r="E121" s="37"/>
      <c r="F121" s="38"/>
      <c r="G121" s="36"/>
      <c r="H121" s="39"/>
      <c r="I121" s="40"/>
      <c r="J121" s="36"/>
      <c r="K121" s="37"/>
    </row>
    <row r="122" spans="1:11" ht="13.15" customHeight="1" x14ac:dyDescent="0.25">
      <c r="A122" s="47" t="s">
        <v>32</v>
      </c>
      <c r="B122" s="28" t="s">
        <v>20</v>
      </c>
      <c r="C122" s="41"/>
      <c r="D122" s="41"/>
      <c r="E122" s="42"/>
      <c r="F122" s="43"/>
      <c r="G122" s="41"/>
      <c r="H122" s="44"/>
      <c r="I122" s="45"/>
      <c r="J122" s="41"/>
      <c r="K122" s="42"/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0</v>
      </c>
      <c r="D123" s="49">
        <f t="shared" si="23"/>
        <v>0</v>
      </c>
      <c r="E123" s="50">
        <f t="shared" si="23"/>
        <v>0</v>
      </c>
      <c r="F123" s="51">
        <f t="shared" si="23"/>
        <v>0</v>
      </c>
      <c r="G123" s="49">
        <f t="shared" si="23"/>
        <v>0</v>
      </c>
      <c r="H123" s="52">
        <f t="shared" si="23"/>
        <v>0</v>
      </c>
      <c r="I123" s="53">
        <f t="shared" si="23"/>
        <v>0</v>
      </c>
      <c r="J123" s="49">
        <f t="shared" si="23"/>
        <v>0</v>
      </c>
      <c r="K123" s="50">
        <f t="shared" si="23"/>
        <v>0</v>
      </c>
    </row>
    <row r="124" spans="1:11" ht="13.15" customHeight="1" x14ac:dyDescent="0.25">
      <c r="A124" s="46" t="s">
        <v>106</v>
      </c>
      <c r="B124" s="28" t="s">
        <v>20</v>
      </c>
      <c r="C124" s="36"/>
      <c r="D124" s="36"/>
      <c r="E124" s="37"/>
      <c r="F124" s="38"/>
      <c r="G124" s="36"/>
      <c r="H124" s="39"/>
      <c r="I124" s="40"/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/>
      <c r="D125" s="1"/>
      <c r="E125" s="2"/>
      <c r="F125" s="3"/>
      <c r="G125" s="1"/>
      <c r="H125" s="4"/>
      <c r="I125" s="5"/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0</v>
      </c>
      <c r="D127" s="29">
        <f t="shared" si="24"/>
        <v>0</v>
      </c>
      <c r="E127" s="30">
        <f t="shared" si="24"/>
        <v>0</v>
      </c>
      <c r="F127" s="31">
        <f t="shared" si="24"/>
        <v>0</v>
      </c>
      <c r="G127" s="29">
        <f t="shared" si="24"/>
        <v>0</v>
      </c>
      <c r="H127" s="32">
        <f t="shared" si="24"/>
        <v>0</v>
      </c>
      <c r="I127" s="33">
        <f t="shared" si="24"/>
        <v>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/>
      <c r="D128" s="36">
        <v>134609</v>
      </c>
      <c r="E128" s="37">
        <v>3221121</v>
      </c>
      <c r="F128" s="38">
        <v>1000000</v>
      </c>
      <c r="G128" s="36">
        <v>1000000</v>
      </c>
      <c r="H128" s="39">
        <v>1000000</v>
      </c>
      <c r="I128" s="40">
        <v>315000</v>
      </c>
      <c r="J128" s="36"/>
      <c r="K128" s="37"/>
    </row>
    <row r="129" spans="1:11" ht="13.15" customHeight="1" x14ac:dyDescent="0.25">
      <c r="A129" s="47" t="s">
        <v>38</v>
      </c>
      <c r="B129" s="28" t="s">
        <v>20</v>
      </c>
      <c r="C129" s="41"/>
      <c r="D129" s="41"/>
      <c r="E129" s="42"/>
      <c r="F129" s="43"/>
      <c r="G129" s="41"/>
      <c r="H129" s="44"/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0</v>
      </c>
      <c r="D130" s="49">
        <f t="shared" si="25"/>
        <v>134609</v>
      </c>
      <c r="E130" s="50">
        <f t="shared" si="25"/>
        <v>3221121</v>
      </c>
      <c r="F130" s="51">
        <f t="shared" si="25"/>
        <v>1000000</v>
      </c>
      <c r="G130" s="49">
        <f t="shared" si="25"/>
        <v>1000000</v>
      </c>
      <c r="H130" s="52">
        <f t="shared" si="25"/>
        <v>1000000</v>
      </c>
      <c r="I130" s="53">
        <f t="shared" si="25"/>
        <v>315000</v>
      </c>
      <c r="J130" s="49">
        <f t="shared" si="25"/>
        <v>0</v>
      </c>
      <c r="K130" s="50">
        <f t="shared" si="25"/>
        <v>0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/>
      <c r="D133" s="41">
        <v>2866223</v>
      </c>
      <c r="E133" s="42"/>
      <c r="F133" s="43">
        <v>250000</v>
      </c>
      <c r="G133" s="41">
        <v>250000</v>
      </c>
      <c r="H133" s="44">
        <v>250000</v>
      </c>
      <c r="I133" s="45">
        <v>6250000</v>
      </c>
      <c r="J133" s="41"/>
      <c r="K133" s="42"/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0</v>
      </c>
      <c r="D134" s="29">
        <f t="shared" si="26"/>
        <v>2866223</v>
      </c>
      <c r="E134" s="30">
        <f t="shared" si="26"/>
        <v>0</v>
      </c>
      <c r="F134" s="31">
        <f t="shared" si="26"/>
        <v>250000</v>
      </c>
      <c r="G134" s="29">
        <f t="shared" si="26"/>
        <v>250000</v>
      </c>
      <c r="H134" s="32">
        <f t="shared" si="26"/>
        <v>250000</v>
      </c>
      <c r="I134" s="33">
        <f t="shared" si="26"/>
        <v>6250000</v>
      </c>
      <c r="J134" s="29">
        <f t="shared" si="26"/>
        <v>0</v>
      </c>
      <c r="K134" s="30">
        <f t="shared" si="26"/>
        <v>0</v>
      </c>
    </row>
    <row r="135" spans="1:11" ht="13.15" customHeight="1" x14ac:dyDescent="0.25">
      <c r="A135" s="46" t="s">
        <v>43</v>
      </c>
      <c r="B135" s="28" t="s">
        <v>20</v>
      </c>
      <c r="C135" s="1"/>
      <c r="D135" s="1">
        <v>924457</v>
      </c>
      <c r="E135" s="2">
        <v>709275</v>
      </c>
      <c r="F135" s="3">
        <v>1231000</v>
      </c>
      <c r="G135" s="1">
        <v>1229000</v>
      </c>
      <c r="H135" s="4">
        <v>1229000</v>
      </c>
      <c r="I135" s="5">
        <v>1128000</v>
      </c>
      <c r="J135" s="1">
        <v>150000</v>
      </c>
      <c r="K135" s="2">
        <v>100000</v>
      </c>
    </row>
    <row r="136" spans="1:11" ht="13.15" customHeight="1" x14ac:dyDescent="0.25">
      <c r="A136" s="46" t="s">
        <v>44</v>
      </c>
      <c r="B136" s="28" t="s">
        <v>20</v>
      </c>
      <c r="C136" s="36"/>
      <c r="D136" s="36">
        <v>8303</v>
      </c>
      <c r="E136" s="37">
        <v>525613</v>
      </c>
      <c r="F136" s="38">
        <v>1024000</v>
      </c>
      <c r="G136" s="36">
        <v>1037940</v>
      </c>
      <c r="H136" s="39">
        <v>1037940</v>
      </c>
      <c r="I136" s="40">
        <v>151400</v>
      </c>
      <c r="J136" s="36"/>
      <c r="K136" s="37"/>
    </row>
    <row r="137" spans="1:11" ht="13.15" customHeight="1" x14ac:dyDescent="0.25">
      <c r="A137" s="46" t="s">
        <v>45</v>
      </c>
      <c r="B137" s="28" t="s">
        <v>20</v>
      </c>
      <c r="C137" s="36"/>
      <c r="D137" s="36">
        <v>539317</v>
      </c>
      <c r="E137" s="37">
        <v>459967</v>
      </c>
      <c r="F137" s="38">
        <v>1460400</v>
      </c>
      <c r="G137" s="36">
        <v>1700400</v>
      </c>
      <c r="H137" s="39">
        <v>1700400</v>
      </c>
      <c r="I137" s="40">
        <v>1373000</v>
      </c>
      <c r="J137" s="36"/>
      <c r="K137" s="37"/>
    </row>
    <row r="138" spans="1:11" ht="13.15" customHeight="1" x14ac:dyDescent="0.25">
      <c r="A138" s="46" t="s">
        <v>46</v>
      </c>
      <c r="B138" s="48" t="s">
        <v>20</v>
      </c>
      <c r="C138" s="36"/>
      <c r="D138" s="36">
        <v>679844</v>
      </c>
      <c r="E138" s="37">
        <v>1484904</v>
      </c>
      <c r="F138" s="38">
        <v>2300000</v>
      </c>
      <c r="G138" s="36">
        <v>2300000</v>
      </c>
      <c r="H138" s="39">
        <v>2300000</v>
      </c>
      <c r="I138" s="40">
        <v>1500000</v>
      </c>
      <c r="J138" s="36"/>
      <c r="K138" s="37"/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0</v>
      </c>
      <c r="D144" s="62">
        <f t="shared" si="28"/>
        <v>5152753</v>
      </c>
      <c r="E144" s="63">
        <f t="shared" si="28"/>
        <v>6400880</v>
      </c>
      <c r="F144" s="64">
        <f t="shared" si="28"/>
        <v>7565400</v>
      </c>
      <c r="G144" s="62">
        <f t="shared" si="28"/>
        <v>7517340</v>
      </c>
      <c r="H144" s="65">
        <f t="shared" si="28"/>
        <v>7517340</v>
      </c>
      <c r="I144" s="66">
        <f t="shared" si="28"/>
        <v>10717400</v>
      </c>
      <c r="J144" s="62">
        <f t="shared" si="28"/>
        <v>150000</v>
      </c>
      <c r="K144" s="63">
        <f t="shared" si="28"/>
        <v>100000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49851680</v>
      </c>
      <c r="D146" s="29">
        <f t="shared" ref="D146:K146" si="29">D156+D159+D160+D163+D166+D167+SUM(D170:D176)+D179</f>
        <v>69091596</v>
      </c>
      <c r="E146" s="30">
        <f t="shared" si="29"/>
        <v>70366363</v>
      </c>
      <c r="F146" s="31">
        <f t="shared" si="29"/>
        <v>68382190</v>
      </c>
      <c r="G146" s="29">
        <f t="shared" si="29"/>
        <v>68668921</v>
      </c>
      <c r="H146" s="32">
        <f t="shared" si="29"/>
        <v>68668921</v>
      </c>
      <c r="I146" s="33">
        <f t="shared" si="29"/>
        <v>71382127</v>
      </c>
      <c r="J146" s="29">
        <f t="shared" si="29"/>
        <v>61102909</v>
      </c>
      <c r="K146" s="30">
        <f t="shared" si="29"/>
        <v>60783944</v>
      </c>
    </row>
    <row r="147" spans="1:11" ht="13.15" customHeight="1" x14ac:dyDescent="0.25">
      <c r="A147" s="35" t="s">
        <v>19</v>
      </c>
      <c r="B147" s="28" t="s">
        <v>20</v>
      </c>
      <c r="C147" s="36"/>
      <c r="D147" s="36"/>
      <c r="E147" s="37"/>
      <c r="F147" s="38"/>
      <c r="G147" s="36"/>
      <c r="H147" s="39"/>
      <c r="I147" s="40"/>
      <c r="J147" s="36"/>
      <c r="K147" s="37"/>
    </row>
    <row r="148" spans="1:11" ht="13.15" customHeight="1" x14ac:dyDescent="0.25">
      <c r="A148" s="35" t="s">
        <v>21</v>
      </c>
      <c r="B148" s="28" t="s">
        <v>20</v>
      </c>
      <c r="C148" s="36"/>
      <c r="D148" s="36"/>
      <c r="E148" s="37"/>
      <c r="F148" s="38"/>
      <c r="G148" s="36"/>
      <c r="H148" s="39"/>
      <c r="I148" s="40"/>
      <c r="J148" s="36"/>
      <c r="K148" s="37"/>
    </row>
    <row r="149" spans="1:11" ht="13.15" customHeight="1" x14ac:dyDescent="0.25">
      <c r="A149" s="35" t="s">
        <v>22</v>
      </c>
      <c r="B149" s="28" t="s">
        <v>20</v>
      </c>
      <c r="C149" s="36"/>
      <c r="D149" s="36"/>
      <c r="E149" s="37"/>
      <c r="F149" s="38"/>
      <c r="G149" s="36"/>
      <c r="H149" s="39"/>
      <c r="I149" s="40"/>
      <c r="J149" s="36"/>
      <c r="K149" s="37"/>
    </row>
    <row r="150" spans="1:11" ht="13.15" customHeight="1" x14ac:dyDescent="0.25">
      <c r="A150" s="35" t="s">
        <v>23</v>
      </c>
      <c r="B150" s="28" t="s">
        <v>20</v>
      </c>
      <c r="C150" s="36"/>
      <c r="D150" s="36"/>
      <c r="E150" s="37"/>
      <c r="F150" s="38"/>
      <c r="G150" s="36"/>
      <c r="H150" s="39"/>
      <c r="I150" s="40"/>
      <c r="J150" s="36"/>
      <c r="K150" s="37"/>
    </row>
    <row r="151" spans="1:11" ht="13.15" customHeight="1" x14ac:dyDescent="0.25">
      <c r="A151" s="35" t="s">
        <v>24</v>
      </c>
      <c r="B151" s="28" t="s">
        <v>20</v>
      </c>
      <c r="C151" s="36"/>
      <c r="D151" s="36"/>
      <c r="E151" s="37"/>
      <c r="F151" s="38"/>
      <c r="G151" s="36"/>
      <c r="H151" s="39"/>
      <c r="I151" s="40"/>
      <c r="J151" s="36"/>
      <c r="K151" s="37"/>
    </row>
    <row r="152" spans="1:11" ht="13.15" customHeight="1" x14ac:dyDescent="0.25">
      <c r="A152" s="35" t="s">
        <v>25</v>
      </c>
      <c r="B152" s="28" t="s">
        <v>20</v>
      </c>
      <c r="C152" s="36"/>
      <c r="D152" s="36"/>
      <c r="E152" s="37"/>
      <c r="F152" s="38"/>
      <c r="G152" s="36"/>
      <c r="H152" s="39"/>
      <c r="I152" s="40"/>
      <c r="J152" s="36"/>
      <c r="K152" s="37"/>
    </row>
    <row r="153" spans="1:11" ht="13.15" customHeight="1" x14ac:dyDescent="0.25">
      <c r="A153" s="35" t="s">
        <v>26</v>
      </c>
      <c r="B153" s="28" t="s">
        <v>20</v>
      </c>
      <c r="C153" s="36"/>
      <c r="D153" s="36"/>
      <c r="E153" s="37"/>
      <c r="F153" s="38"/>
      <c r="G153" s="36"/>
      <c r="H153" s="39"/>
      <c r="I153" s="40"/>
      <c r="J153" s="36"/>
      <c r="K153" s="37"/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/>
      <c r="D155" s="41"/>
      <c r="E155" s="42"/>
      <c r="F155" s="43">
        <v>300000</v>
      </c>
      <c r="G155" s="41"/>
      <c r="H155" s="44"/>
      <c r="I155" s="45"/>
      <c r="J155" s="41"/>
      <c r="K155" s="42"/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0</v>
      </c>
      <c r="D156" s="36">
        <f t="shared" ref="D156:K156" si="30">SUM(D147:D155)</f>
        <v>0</v>
      </c>
      <c r="E156" s="37">
        <f t="shared" si="30"/>
        <v>0</v>
      </c>
      <c r="F156" s="38">
        <f t="shared" si="30"/>
        <v>300000</v>
      </c>
      <c r="G156" s="36">
        <f t="shared" si="30"/>
        <v>0</v>
      </c>
      <c r="H156" s="39">
        <f t="shared" si="30"/>
        <v>0</v>
      </c>
      <c r="I156" s="40">
        <f t="shared" si="30"/>
        <v>0</v>
      </c>
      <c r="J156" s="36">
        <f t="shared" si="30"/>
        <v>0</v>
      </c>
      <c r="K156" s="37">
        <f t="shared" si="30"/>
        <v>0</v>
      </c>
    </row>
    <row r="157" spans="1:11" ht="0.95" customHeight="1" x14ac:dyDescent="0.25">
      <c r="A157" s="47"/>
      <c r="B157" s="48" t="s">
        <v>20</v>
      </c>
      <c r="C157" s="36"/>
      <c r="D157" s="36"/>
      <c r="E157" s="37"/>
      <c r="F157" s="38"/>
      <c r="G157" s="36"/>
      <c r="H157" s="39"/>
      <c r="I157" s="40"/>
      <c r="J157" s="36"/>
      <c r="K157" s="37"/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/>
      <c r="D159" s="36"/>
      <c r="E159" s="37"/>
      <c r="F159" s="38"/>
      <c r="G159" s="36"/>
      <c r="H159" s="39"/>
      <c r="I159" s="40"/>
      <c r="J159" s="36"/>
      <c r="K159" s="37"/>
    </row>
    <row r="160" spans="1:11" ht="13.15" customHeight="1" x14ac:dyDescent="0.25">
      <c r="A160" s="46" t="s">
        <v>106</v>
      </c>
      <c r="B160" s="28" t="s">
        <v>20</v>
      </c>
      <c r="C160" s="36">
        <v>631417</v>
      </c>
      <c r="D160" s="36">
        <v>631417</v>
      </c>
      <c r="E160" s="37">
        <v>631417</v>
      </c>
      <c r="F160" s="38">
        <v>631417</v>
      </c>
      <c r="G160" s="36">
        <v>631417</v>
      </c>
      <c r="H160" s="39">
        <v>631417</v>
      </c>
      <c r="I160" s="40">
        <v>631417</v>
      </c>
      <c r="J160" s="36">
        <v>631417</v>
      </c>
      <c r="K160" s="37">
        <v>631417</v>
      </c>
    </row>
    <row r="161" spans="1:11" ht="0.95" customHeight="1" x14ac:dyDescent="0.25">
      <c r="A161" s="47"/>
      <c r="B161" s="28" t="s">
        <v>20</v>
      </c>
      <c r="C161" s="1">
        <v>543750</v>
      </c>
      <c r="D161" s="1"/>
      <c r="E161" s="2"/>
      <c r="F161" s="3"/>
      <c r="G161" s="1"/>
      <c r="H161" s="4"/>
      <c r="I161" s="5"/>
      <c r="J161" s="1"/>
      <c r="K161" s="2"/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543750</v>
      </c>
      <c r="D163" s="36"/>
      <c r="E163" s="37"/>
      <c r="F163" s="38"/>
      <c r="G163" s="36"/>
      <c r="H163" s="39"/>
      <c r="I163" s="40"/>
      <c r="J163" s="36"/>
      <c r="K163" s="37"/>
    </row>
    <row r="164" spans="1:11" ht="0.95" customHeight="1" x14ac:dyDescent="0.25">
      <c r="A164" s="47"/>
      <c r="B164" s="48" t="s">
        <v>20</v>
      </c>
      <c r="C164" s="36">
        <v>32663303</v>
      </c>
      <c r="D164" s="36">
        <v>54855074</v>
      </c>
      <c r="E164" s="37">
        <v>56605166</v>
      </c>
      <c r="F164" s="38">
        <v>53748764</v>
      </c>
      <c r="G164" s="36">
        <v>52412346</v>
      </c>
      <c r="H164" s="39">
        <v>52412346</v>
      </c>
      <c r="I164" s="40">
        <v>51609044</v>
      </c>
      <c r="J164" s="36">
        <v>51210444</v>
      </c>
      <c r="K164" s="37">
        <v>51123500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32663303</v>
      </c>
      <c r="D166" s="36">
        <v>54855074</v>
      </c>
      <c r="E166" s="37">
        <v>56605166</v>
      </c>
      <c r="F166" s="38">
        <v>53748764</v>
      </c>
      <c r="G166" s="36">
        <v>52412346</v>
      </c>
      <c r="H166" s="39">
        <v>52412346</v>
      </c>
      <c r="I166" s="40">
        <v>51609044</v>
      </c>
      <c r="J166" s="36">
        <v>51210444</v>
      </c>
      <c r="K166" s="37">
        <v>51123500</v>
      </c>
    </row>
    <row r="167" spans="1:11" ht="13.15" customHeight="1" x14ac:dyDescent="0.25">
      <c r="A167" s="46" t="s">
        <v>39</v>
      </c>
      <c r="B167" s="28" t="s">
        <v>20</v>
      </c>
      <c r="C167" s="36"/>
      <c r="D167" s="36"/>
      <c r="E167" s="37"/>
      <c r="F167" s="38"/>
      <c r="G167" s="36"/>
      <c r="H167" s="39"/>
      <c r="I167" s="40"/>
      <c r="J167" s="36"/>
      <c r="K167" s="37"/>
    </row>
    <row r="168" spans="1:11" ht="0.95" customHeight="1" x14ac:dyDescent="0.25">
      <c r="A168" s="47"/>
      <c r="B168" s="28" t="s">
        <v>20</v>
      </c>
      <c r="C168" s="1">
        <v>155968</v>
      </c>
      <c r="D168" s="1">
        <v>2695221</v>
      </c>
      <c r="E168" s="2">
        <v>1700445</v>
      </c>
      <c r="F168" s="3">
        <v>2578925</v>
      </c>
      <c r="G168" s="1">
        <v>987992</v>
      </c>
      <c r="H168" s="4">
        <v>987992</v>
      </c>
      <c r="I168" s="5">
        <v>6844054</v>
      </c>
      <c r="J168" s="1">
        <v>549799</v>
      </c>
      <c r="K168" s="2">
        <v>503774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155968</v>
      </c>
      <c r="D170" s="36">
        <v>2695221</v>
      </c>
      <c r="E170" s="37">
        <v>1700445</v>
      </c>
      <c r="F170" s="38">
        <v>2578925</v>
      </c>
      <c r="G170" s="36">
        <v>987992</v>
      </c>
      <c r="H170" s="39">
        <v>987992</v>
      </c>
      <c r="I170" s="40">
        <v>6844054</v>
      </c>
      <c r="J170" s="36">
        <v>549799</v>
      </c>
      <c r="K170" s="37">
        <v>503774</v>
      </c>
    </row>
    <row r="171" spans="1:11" ht="13.15" customHeight="1" x14ac:dyDescent="0.25">
      <c r="A171" s="46" t="s">
        <v>43</v>
      </c>
      <c r="B171" s="28" t="s">
        <v>20</v>
      </c>
      <c r="C171" s="1">
        <v>1914718</v>
      </c>
      <c r="D171" s="1">
        <v>2219901</v>
      </c>
      <c r="E171" s="2">
        <v>2150935</v>
      </c>
      <c r="F171" s="3">
        <v>2744962</v>
      </c>
      <c r="G171" s="1">
        <v>2691119</v>
      </c>
      <c r="H171" s="4">
        <v>2691119</v>
      </c>
      <c r="I171" s="5">
        <v>2391259</v>
      </c>
      <c r="J171" s="1">
        <v>1912419</v>
      </c>
      <c r="K171" s="2">
        <v>1823898</v>
      </c>
    </row>
    <row r="172" spans="1:11" ht="13.15" customHeight="1" x14ac:dyDescent="0.25">
      <c r="A172" s="46" t="s">
        <v>44</v>
      </c>
      <c r="B172" s="28" t="s">
        <v>20</v>
      </c>
      <c r="C172" s="36">
        <v>1793840</v>
      </c>
      <c r="D172" s="36">
        <v>1372053</v>
      </c>
      <c r="E172" s="37">
        <v>1465349</v>
      </c>
      <c r="F172" s="38">
        <v>1854115</v>
      </c>
      <c r="G172" s="36">
        <v>1958460</v>
      </c>
      <c r="H172" s="39">
        <v>1958460</v>
      </c>
      <c r="I172" s="40">
        <v>1100116</v>
      </c>
      <c r="J172" s="36">
        <v>932417</v>
      </c>
      <c r="K172" s="37">
        <v>912759</v>
      </c>
    </row>
    <row r="173" spans="1:11" ht="13.15" customHeight="1" x14ac:dyDescent="0.25">
      <c r="A173" s="46" t="s">
        <v>45</v>
      </c>
      <c r="B173" s="28" t="s">
        <v>20</v>
      </c>
      <c r="C173" s="36">
        <v>3431861</v>
      </c>
      <c r="D173" s="36">
        <v>3067435</v>
      </c>
      <c r="E173" s="37">
        <v>2448107</v>
      </c>
      <c r="F173" s="38">
        <v>3264853</v>
      </c>
      <c r="G173" s="36">
        <v>2643282</v>
      </c>
      <c r="H173" s="39">
        <v>2643282</v>
      </c>
      <c r="I173" s="40">
        <v>2455365</v>
      </c>
      <c r="J173" s="36">
        <v>1036104</v>
      </c>
      <c r="K173" s="37">
        <v>979672</v>
      </c>
    </row>
    <row r="174" spans="1:11" ht="13.15" customHeight="1" x14ac:dyDescent="0.25">
      <c r="A174" s="46" t="s">
        <v>46</v>
      </c>
      <c r="B174" s="48" t="s">
        <v>20</v>
      </c>
      <c r="C174" s="36">
        <v>773823</v>
      </c>
      <c r="D174" s="36">
        <v>1129795</v>
      </c>
      <c r="E174" s="37">
        <v>2244244</v>
      </c>
      <c r="F174" s="38">
        <v>3109154</v>
      </c>
      <c r="G174" s="36">
        <v>4223605</v>
      </c>
      <c r="H174" s="39">
        <v>4223605</v>
      </c>
      <c r="I174" s="40">
        <v>3230172</v>
      </c>
      <c r="J174" s="36">
        <v>1709609</v>
      </c>
      <c r="K174" s="37">
        <v>1688224</v>
      </c>
    </row>
    <row r="175" spans="1:11" ht="13.15" customHeight="1" x14ac:dyDescent="0.25">
      <c r="A175" s="46" t="s">
        <v>47</v>
      </c>
      <c r="B175" s="28" t="s">
        <v>20</v>
      </c>
      <c r="C175" s="36">
        <v>7943000</v>
      </c>
      <c r="D175" s="36">
        <v>3120700</v>
      </c>
      <c r="E175" s="37">
        <v>3120700</v>
      </c>
      <c r="F175" s="38">
        <v>150000</v>
      </c>
      <c r="G175" s="36">
        <v>3120700</v>
      </c>
      <c r="H175" s="39">
        <v>3120700</v>
      </c>
      <c r="I175" s="40">
        <v>3120700</v>
      </c>
      <c r="J175" s="36">
        <v>3120700</v>
      </c>
      <c r="K175" s="37">
        <v>3120700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49851680</v>
      </c>
      <c r="D180" s="62">
        <f t="shared" ref="D180:K180" si="31">D156+D159+D160+D163+D166+D167+SUM(D170:D176)+D179</f>
        <v>69091596</v>
      </c>
      <c r="E180" s="63">
        <f t="shared" si="31"/>
        <v>70366363</v>
      </c>
      <c r="F180" s="64">
        <f t="shared" si="31"/>
        <v>68382190</v>
      </c>
      <c r="G180" s="62">
        <f t="shared" si="31"/>
        <v>68668921</v>
      </c>
      <c r="H180" s="65">
        <f t="shared" si="31"/>
        <v>68668921</v>
      </c>
      <c r="I180" s="66">
        <f t="shared" si="31"/>
        <v>71382127</v>
      </c>
      <c r="J180" s="62">
        <f t="shared" si="31"/>
        <v>61102909</v>
      </c>
      <c r="K180" s="63">
        <f t="shared" si="31"/>
        <v>60783944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3381130</v>
      </c>
      <c r="D183" s="36">
        <v>4622292</v>
      </c>
      <c r="E183" s="37">
        <v>5304413</v>
      </c>
      <c r="F183" s="38">
        <v>5282303</v>
      </c>
      <c r="G183" s="36">
        <v>5908461</v>
      </c>
      <c r="H183" s="39">
        <v>5908461</v>
      </c>
      <c r="I183" s="40">
        <v>6363489</v>
      </c>
      <c r="J183" s="36">
        <v>6618031</v>
      </c>
      <c r="K183" s="37">
        <v>6882750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3602361</v>
      </c>
      <c r="D184" s="29">
        <f t="shared" ref="D184:K184" si="32">D194+D197+D198+D201+D204+D205+SUM(D208:D214)+D217</f>
        <v>5192996</v>
      </c>
      <c r="E184" s="30">
        <f t="shared" si="32"/>
        <v>4523419</v>
      </c>
      <c r="F184" s="31">
        <f t="shared" si="32"/>
        <v>5872142</v>
      </c>
      <c r="G184" s="29">
        <f t="shared" si="32"/>
        <v>6693142</v>
      </c>
      <c r="H184" s="32">
        <f t="shared" si="32"/>
        <v>6693142</v>
      </c>
      <c r="I184" s="33">
        <f t="shared" si="32"/>
        <v>6087500</v>
      </c>
      <c r="J184" s="29">
        <f t="shared" si="32"/>
        <v>4731510</v>
      </c>
      <c r="K184" s="30">
        <f t="shared" si="32"/>
        <v>4897910</v>
      </c>
    </row>
    <row r="185" spans="1:11" ht="13.15" customHeight="1" x14ac:dyDescent="0.25">
      <c r="A185" s="35" t="s">
        <v>19</v>
      </c>
      <c r="B185" s="28" t="s">
        <v>20</v>
      </c>
      <c r="C185" s="36"/>
      <c r="D185" s="36"/>
      <c r="E185" s="37"/>
      <c r="F185" s="38"/>
      <c r="G185" s="36"/>
      <c r="H185" s="39"/>
      <c r="I185" s="40"/>
      <c r="J185" s="36"/>
      <c r="K185" s="37"/>
    </row>
    <row r="186" spans="1:11" ht="13.15" customHeight="1" x14ac:dyDescent="0.25">
      <c r="A186" s="35" t="s">
        <v>21</v>
      </c>
      <c r="B186" s="28" t="s">
        <v>20</v>
      </c>
      <c r="C186" s="36"/>
      <c r="D186" s="36"/>
      <c r="E186" s="37"/>
      <c r="F186" s="38"/>
      <c r="G186" s="36"/>
      <c r="H186" s="39"/>
      <c r="I186" s="40"/>
      <c r="J186" s="36"/>
      <c r="K186" s="37"/>
    </row>
    <row r="187" spans="1:11" ht="13.15" customHeight="1" x14ac:dyDescent="0.25">
      <c r="A187" s="35" t="s">
        <v>22</v>
      </c>
      <c r="B187" s="28" t="s">
        <v>20</v>
      </c>
      <c r="C187" s="36"/>
      <c r="D187" s="36"/>
      <c r="E187" s="37"/>
      <c r="F187" s="38"/>
      <c r="G187" s="36"/>
      <c r="H187" s="39"/>
      <c r="I187" s="40"/>
      <c r="J187" s="36"/>
      <c r="K187" s="37"/>
    </row>
    <row r="188" spans="1:11" ht="13.15" customHeight="1" x14ac:dyDescent="0.25">
      <c r="A188" s="35" t="s">
        <v>23</v>
      </c>
      <c r="B188" s="28" t="s">
        <v>20</v>
      </c>
      <c r="C188" s="36"/>
      <c r="D188" s="36"/>
      <c r="E188" s="37"/>
      <c r="F188" s="38"/>
      <c r="G188" s="36"/>
      <c r="H188" s="39"/>
      <c r="I188" s="40"/>
      <c r="J188" s="36"/>
      <c r="K188" s="37"/>
    </row>
    <row r="189" spans="1:11" ht="13.15" customHeight="1" x14ac:dyDescent="0.25">
      <c r="A189" s="35" t="s">
        <v>24</v>
      </c>
      <c r="B189" s="28" t="s">
        <v>20</v>
      </c>
      <c r="C189" s="36"/>
      <c r="D189" s="36"/>
      <c r="E189" s="37"/>
      <c r="F189" s="38"/>
      <c r="G189" s="36"/>
      <c r="H189" s="39"/>
      <c r="I189" s="40"/>
      <c r="J189" s="36"/>
      <c r="K189" s="37"/>
    </row>
    <row r="190" spans="1:11" ht="13.15" customHeight="1" x14ac:dyDescent="0.25">
      <c r="A190" s="35" t="s">
        <v>25</v>
      </c>
      <c r="B190" s="28" t="s">
        <v>20</v>
      </c>
      <c r="C190" s="36"/>
      <c r="D190" s="36"/>
      <c r="E190" s="37"/>
      <c r="F190" s="38"/>
      <c r="G190" s="36"/>
      <c r="H190" s="39"/>
      <c r="I190" s="40"/>
      <c r="J190" s="36"/>
      <c r="K190" s="37"/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/>
      <c r="D192" s="1"/>
      <c r="E192" s="2"/>
      <c r="F192" s="3"/>
      <c r="G192" s="1"/>
      <c r="H192" s="4"/>
      <c r="I192" s="5"/>
      <c r="J192" s="1"/>
      <c r="K192" s="2"/>
    </row>
    <row r="193" spans="1:11" ht="13.15" customHeight="1" x14ac:dyDescent="0.25">
      <c r="A193" s="35" t="s">
        <v>28</v>
      </c>
      <c r="B193" s="28" t="s">
        <v>20</v>
      </c>
      <c r="C193" s="41">
        <v>15255</v>
      </c>
      <c r="D193" s="41">
        <v>15926</v>
      </c>
      <c r="E193" s="42">
        <v>16866</v>
      </c>
      <c r="F193" s="43">
        <v>30000</v>
      </c>
      <c r="G193" s="41">
        <v>30000</v>
      </c>
      <c r="H193" s="44">
        <v>30000</v>
      </c>
      <c r="I193" s="45">
        <v>30000</v>
      </c>
      <c r="J193" s="41">
        <v>31500</v>
      </c>
      <c r="K193" s="42"/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15255</v>
      </c>
      <c r="D194" s="29">
        <f t="shared" ref="D194:K194" si="33">SUM(D185:D193)</f>
        <v>15926</v>
      </c>
      <c r="E194" s="30">
        <f t="shared" si="33"/>
        <v>16866</v>
      </c>
      <c r="F194" s="31">
        <f t="shared" si="33"/>
        <v>30000</v>
      </c>
      <c r="G194" s="29">
        <f t="shared" si="33"/>
        <v>30000</v>
      </c>
      <c r="H194" s="32">
        <f t="shared" si="33"/>
        <v>30000</v>
      </c>
      <c r="I194" s="33">
        <f t="shared" si="33"/>
        <v>30000</v>
      </c>
      <c r="J194" s="29">
        <f t="shared" si="33"/>
        <v>31500</v>
      </c>
      <c r="K194" s="30">
        <f t="shared" si="33"/>
        <v>0</v>
      </c>
    </row>
    <row r="195" spans="1:11" ht="13.15" customHeight="1" x14ac:dyDescent="0.25">
      <c r="A195" s="47" t="s">
        <v>31</v>
      </c>
      <c r="B195" s="48" t="s">
        <v>20</v>
      </c>
      <c r="C195" s="36"/>
      <c r="D195" s="36"/>
      <c r="E195" s="37"/>
      <c r="F195" s="38"/>
      <c r="G195" s="36"/>
      <c r="H195" s="39"/>
      <c r="I195" s="40"/>
      <c r="J195" s="36"/>
      <c r="K195" s="37"/>
    </row>
    <row r="196" spans="1:11" ht="13.15" customHeight="1" x14ac:dyDescent="0.25">
      <c r="A196" s="47" t="s">
        <v>32</v>
      </c>
      <c r="B196" s="28" t="s">
        <v>20</v>
      </c>
      <c r="C196" s="41"/>
      <c r="D196" s="41"/>
      <c r="E196" s="42"/>
      <c r="F196" s="43"/>
      <c r="G196" s="41"/>
      <c r="H196" s="44"/>
      <c r="I196" s="45"/>
      <c r="J196" s="41"/>
      <c r="K196" s="42"/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0</v>
      </c>
      <c r="D197" s="49">
        <f t="shared" si="34"/>
        <v>0</v>
      </c>
      <c r="E197" s="50">
        <f t="shared" si="34"/>
        <v>0</v>
      </c>
      <c r="F197" s="51">
        <f t="shared" si="34"/>
        <v>0</v>
      </c>
      <c r="G197" s="49">
        <f t="shared" si="34"/>
        <v>0</v>
      </c>
      <c r="H197" s="52">
        <f t="shared" si="34"/>
        <v>0</v>
      </c>
      <c r="I197" s="53">
        <f t="shared" si="34"/>
        <v>0</v>
      </c>
      <c r="J197" s="49">
        <f t="shared" si="34"/>
        <v>0</v>
      </c>
      <c r="K197" s="50">
        <f t="shared" si="34"/>
        <v>0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/>
      <c r="D199" s="1"/>
      <c r="E199" s="2"/>
      <c r="F199" s="3"/>
      <c r="G199" s="1"/>
      <c r="H199" s="4"/>
      <c r="I199" s="5"/>
      <c r="J199" s="1"/>
      <c r="K199" s="2"/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0</v>
      </c>
      <c r="D201" s="29">
        <f t="shared" si="35"/>
        <v>0</v>
      </c>
      <c r="E201" s="30">
        <f t="shared" si="35"/>
        <v>0</v>
      </c>
      <c r="F201" s="31">
        <f t="shared" si="35"/>
        <v>0</v>
      </c>
      <c r="G201" s="29">
        <f t="shared" si="35"/>
        <v>0</v>
      </c>
      <c r="H201" s="32">
        <f t="shared" si="35"/>
        <v>0</v>
      </c>
      <c r="I201" s="33">
        <f t="shared" si="35"/>
        <v>0</v>
      </c>
      <c r="J201" s="29">
        <f t="shared" si="35"/>
        <v>0</v>
      </c>
      <c r="K201" s="30">
        <f t="shared" si="35"/>
        <v>0</v>
      </c>
    </row>
    <row r="202" spans="1:11" ht="13.15" customHeight="1" x14ac:dyDescent="0.25">
      <c r="A202" s="47" t="s">
        <v>37</v>
      </c>
      <c r="B202" s="48" t="s">
        <v>20</v>
      </c>
      <c r="C202" s="36">
        <v>442094</v>
      </c>
      <c r="D202" s="36">
        <v>550635</v>
      </c>
      <c r="E202" s="37">
        <v>520127</v>
      </c>
      <c r="F202" s="38">
        <v>699110</v>
      </c>
      <c r="G202" s="36">
        <v>699110</v>
      </c>
      <c r="H202" s="39">
        <v>699110</v>
      </c>
      <c r="I202" s="40">
        <v>764820</v>
      </c>
      <c r="J202" s="36">
        <v>838790</v>
      </c>
      <c r="K202" s="37">
        <v>920040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/>
      <c r="E203" s="42"/>
      <c r="F203" s="43"/>
      <c r="G203" s="41"/>
      <c r="H203" s="44"/>
      <c r="I203" s="45"/>
      <c r="J203" s="41"/>
      <c r="K203" s="42"/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442094</v>
      </c>
      <c r="D204" s="49">
        <f t="shared" si="36"/>
        <v>550635</v>
      </c>
      <c r="E204" s="50">
        <f t="shared" si="36"/>
        <v>520127</v>
      </c>
      <c r="F204" s="51">
        <f t="shared" si="36"/>
        <v>699110</v>
      </c>
      <c r="G204" s="49">
        <f t="shared" si="36"/>
        <v>699110</v>
      </c>
      <c r="H204" s="52">
        <f t="shared" si="36"/>
        <v>699110</v>
      </c>
      <c r="I204" s="53">
        <f t="shared" si="36"/>
        <v>764820</v>
      </c>
      <c r="J204" s="49">
        <f t="shared" si="36"/>
        <v>838790</v>
      </c>
      <c r="K204" s="50">
        <f t="shared" si="36"/>
        <v>920040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2174759</v>
      </c>
      <c r="D207" s="41">
        <v>3702563</v>
      </c>
      <c r="E207" s="42">
        <v>3046939</v>
      </c>
      <c r="F207" s="43">
        <v>3607772</v>
      </c>
      <c r="G207" s="41">
        <v>3607772</v>
      </c>
      <c r="H207" s="44">
        <v>3607772</v>
      </c>
      <c r="I207" s="45">
        <v>3194800</v>
      </c>
      <c r="J207" s="41">
        <v>1697740</v>
      </c>
      <c r="K207" s="42">
        <v>1735600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2174759</v>
      </c>
      <c r="D208" s="29">
        <f t="shared" si="37"/>
        <v>3702563</v>
      </c>
      <c r="E208" s="30">
        <f t="shared" si="37"/>
        <v>3046939</v>
      </c>
      <c r="F208" s="31">
        <f t="shared" si="37"/>
        <v>3607772</v>
      </c>
      <c r="G208" s="29">
        <f t="shared" si="37"/>
        <v>3607772</v>
      </c>
      <c r="H208" s="32">
        <f t="shared" si="37"/>
        <v>3607772</v>
      </c>
      <c r="I208" s="33">
        <f t="shared" si="37"/>
        <v>3194800</v>
      </c>
      <c r="J208" s="29">
        <f t="shared" si="37"/>
        <v>1697740</v>
      </c>
      <c r="K208" s="30">
        <f t="shared" si="37"/>
        <v>1735600</v>
      </c>
    </row>
    <row r="209" spans="1:11" ht="13.15" customHeight="1" x14ac:dyDescent="0.25">
      <c r="A209" s="46" t="s">
        <v>43</v>
      </c>
      <c r="B209" s="28" t="s">
        <v>20</v>
      </c>
      <c r="C209" s="1"/>
      <c r="D209" s="1"/>
      <c r="E209" s="2"/>
      <c r="F209" s="3"/>
      <c r="G209" s="1"/>
      <c r="H209" s="4"/>
      <c r="I209" s="5"/>
      <c r="J209" s="1"/>
      <c r="K209" s="2"/>
    </row>
    <row r="210" spans="1:11" ht="13.15" customHeight="1" x14ac:dyDescent="0.25">
      <c r="A210" s="46" t="s">
        <v>44</v>
      </c>
      <c r="B210" s="28" t="s">
        <v>20</v>
      </c>
      <c r="C210" s="36">
        <v>153243</v>
      </c>
      <c r="D210" s="36">
        <v>156236</v>
      </c>
      <c r="E210" s="37">
        <v>73430</v>
      </c>
      <c r="F210" s="38">
        <v>197950</v>
      </c>
      <c r="G210" s="36">
        <v>197950</v>
      </c>
      <c r="H210" s="39">
        <v>197950</v>
      </c>
      <c r="I210" s="40">
        <v>288560</v>
      </c>
      <c r="J210" s="36">
        <v>313710</v>
      </c>
      <c r="K210" s="37">
        <v>340700</v>
      </c>
    </row>
    <row r="211" spans="1:11" ht="13.15" customHeight="1" x14ac:dyDescent="0.25">
      <c r="A211" s="46" t="s">
        <v>45</v>
      </c>
      <c r="B211" s="28" t="s">
        <v>20</v>
      </c>
      <c r="C211" s="36">
        <v>709586</v>
      </c>
      <c r="D211" s="36">
        <v>693483</v>
      </c>
      <c r="E211" s="37">
        <v>729936</v>
      </c>
      <c r="F211" s="38">
        <v>1034390</v>
      </c>
      <c r="G211" s="36">
        <v>1055390</v>
      </c>
      <c r="H211" s="39">
        <v>1055390</v>
      </c>
      <c r="I211" s="40">
        <v>958540</v>
      </c>
      <c r="J211" s="36">
        <v>996450</v>
      </c>
      <c r="K211" s="37">
        <v>1045580</v>
      </c>
    </row>
    <row r="212" spans="1:11" ht="13.15" customHeight="1" x14ac:dyDescent="0.25">
      <c r="A212" s="46" t="s">
        <v>46</v>
      </c>
      <c r="B212" s="48" t="s">
        <v>20</v>
      </c>
      <c r="C212" s="36">
        <v>107424</v>
      </c>
      <c r="D212" s="36">
        <v>74153</v>
      </c>
      <c r="E212" s="37">
        <v>136121</v>
      </c>
      <c r="F212" s="38">
        <v>302920</v>
      </c>
      <c r="G212" s="36">
        <v>1102920</v>
      </c>
      <c r="H212" s="39">
        <v>1102920</v>
      </c>
      <c r="I212" s="40">
        <v>850780</v>
      </c>
      <c r="J212" s="36">
        <v>853320</v>
      </c>
      <c r="K212" s="37">
        <v>855990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6983491</v>
      </c>
      <c r="D219" s="62">
        <f t="shared" si="39"/>
        <v>9815288</v>
      </c>
      <c r="E219" s="63">
        <f t="shared" si="39"/>
        <v>9827832</v>
      </c>
      <c r="F219" s="64">
        <f t="shared" si="39"/>
        <v>11154445</v>
      </c>
      <c r="G219" s="62">
        <f t="shared" si="39"/>
        <v>12601603</v>
      </c>
      <c r="H219" s="65">
        <f t="shared" si="39"/>
        <v>12601603</v>
      </c>
      <c r="I219" s="66">
        <f t="shared" si="39"/>
        <v>12450989</v>
      </c>
      <c r="J219" s="62">
        <f t="shared" si="39"/>
        <v>11349541</v>
      </c>
      <c r="K219" s="63">
        <f t="shared" si="39"/>
        <v>11780660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</v>
      </c>
      <c r="D221" s="6">
        <f t="shared" si="40"/>
        <v>0.66158148857513643</v>
      </c>
      <c r="E221" s="7">
        <f t="shared" si="40"/>
        <v>0.41832029345964927</v>
      </c>
      <c r="F221" s="8">
        <f t="shared" si="40"/>
        <v>0.72678245697517652</v>
      </c>
      <c r="G221" s="6">
        <f t="shared" si="40"/>
        <v>0.7254986471278404</v>
      </c>
      <c r="H221" s="9">
        <f t="shared" si="40"/>
        <v>0.7254986471278404</v>
      </c>
      <c r="I221" s="10">
        <f t="shared" si="40"/>
        <v>0.84087558549648234</v>
      </c>
      <c r="J221" s="6">
        <f t="shared" si="40"/>
        <v>1</v>
      </c>
      <c r="K221" s="7">
        <f t="shared" si="40"/>
        <v>1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</v>
      </c>
      <c r="D222" s="6">
        <f t="shared" si="41"/>
        <v>0.73750554919507461</v>
      </c>
      <c r="E222" s="7">
        <f t="shared" si="41"/>
        <v>0.50479063376098354</v>
      </c>
      <c r="F222" s="8">
        <f t="shared" si="41"/>
        <v>1.0409096183993989</v>
      </c>
      <c r="G222" s="6">
        <f t="shared" si="41"/>
        <v>0.92305255124811691</v>
      </c>
      <c r="H222" s="9">
        <f t="shared" si="41"/>
        <v>0.92305255124811691</v>
      </c>
      <c r="I222" s="10">
        <f t="shared" si="41"/>
        <v>1.4162042238149544</v>
      </c>
      <c r="J222" s="6">
        <f t="shared" si="41"/>
        <v>2.2665351673330027E-2</v>
      </c>
      <c r="K222" s="7">
        <f t="shared" si="41"/>
        <v>1.4529076313973339E-2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2.9096555855943715E-2</v>
      </c>
      <c r="D223" s="6">
        <f t="shared" si="42"/>
        <v>2.2663026714013868E-2</v>
      </c>
      <c r="E223" s="7">
        <f t="shared" si="42"/>
        <v>2.1701930319147928E-2</v>
      </c>
      <c r="F223" s="8">
        <f t="shared" si="42"/>
        <v>3.4744603221931042E-2</v>
      </c>
      <c r="G223" s="6">
        <f t="shared" si="42"/>
        <v>4.6016293153632495E-2</v>
      </c>
      <c r="H223" s="9">
        <f t="shared" si="42"/>
        <v>4.6016293153632495E-2</v>
      </c>
      <c r="I223" s="10">
        <f t="shared" si="42"/>
        <v>4.526445570865107E-2</v>
      </c>
      <c r="J223" s="6">
        <f t="shared" si="42"/>
        <v>5.0628909967547146E-2</v>
      </c>
      <c r="K223" s="7">
        <f t="shared" si="42"/>
        <v>5.301552573949031E-2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2.9096555855943715E-2</v>
      </c>
      <c r="D224" s="6">
        <f t="shared" si="43"/>
        <v>7.4498625848738467E-2</v>
      </c>
      <c r="E224" s="7">
        <f t="shared" si="43"/>
        <v>6.1058697263025416E-2</v>
      </c>
      <c r="F224" s="8">
        <f t="shared" si="43"/>
        <v>0.11911231978568415</v>
      </c>
      <c r="G224" s="6">
        <f t="shared" si="43"/>
        <v>0.12735648247521922</v>
      </c>
      <c r="H224" s="9">
        <f t="shared" si="43"/>
        <v>0.12735648247521922</v>
      </c>
      <c r="I224" s="10">
        <f t="shared" si="43"/>
        <v>0.1862826307169006</v>
      </c>
      <c r="J224" s="6">
        <f t="shared" si="43"/>
        <v>5.3132177023102467E-2</v>
      </c>
      <c r="K224" s="7">
        <f t="shared" si="43"/>
        <v>5.469200672141461E-2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1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23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0" t="s">
        <v>97</v>
      </c>
      <c r="B1" s="90"/>
      <c r="C1" s="90"/>
      <c r="D1" s="90"/>
      <c r="E1" s="90"/>
      <c r="F1" s="90"/>
      <c r="G1" s="90"/>
      <c r="H1" s="90"/>
      <c r="I1" s="90"/>
      <c r="J1" s="90"/>
      <c r="K1" s="90"/>
    </row>
    <row r="2" spans="1:11" ht="24.95" customHeight="1" x14ac:dyDescent="0.2">
      <c r="A2" s="17" t="s">
        <v>1</v>
      </c>
      <c r="B2" s="18" t="s">
        <v>2</v>
      </c>
      <c r="C2" s="19" t="s">
        <v>3</v>
      </c>
      <c r="D2" s="19" t="s">
        <v>4</v>
      </c>
      <c r="E2" s="20" t="s">
        <v>5</v>
      </c>
      <c r="F2" s="91" t="s">
        <v>6</v>
      </c>
      <c r="G2" s="92"/>
      <c r="H2" s="92"/>
      <c r="I2" s="93" t="s">
        <v>7</v>
      </c>
      <c r="J2" s="94"/>
      <c r="K2" s="95"/>
    </row>
    <row r="3" spans="1:11" ht="24.95" customHeight="1" x14ac:dyDescent="0.2">
      <c r="A3" s="21" t="s">
        <v>8</v>
      </c>
      <c r="B3" s="22" t="s">
        <v>20</v>
      </c>
      <c r="C3" s="23" t="s">
        <v>9</v>
      </c>
      <c r="D3" s="23" t="s">
        <v>9</v>
      </c>
      <c r="E3" s="24" t="s">
        <v>9</v>
      </c>
      <c r="F3" s="25" t="s">
        <v>10</v>
      </c>
      <c r="G3" s="23" t="s">
        <v>11</v>
      </c>
      <c r="H3" s="26" t="s">
        <v>12</v>
      </c>
      <c r="I3" s="25" t="s">
        <v>13</v>
      </c>
      <c r="J3" s="23" t="s">
        <v>14</v>
      </c>
      <c r="K3" s="24" t="s">
        <v>15</v>
      </c>
    </row>
    <row r="4" spans="1:11" ht="13.15" customHeight="1" x14ac:dyDescent="0.25">
      <c r="A4" s="27" t="s">
        <v>16</v>
      </c>
      <c r="B4" s="28"/>
      <c r="C4" s="29"/>
      <c r="D4" s="29"/>
      <c r="E4" s="30"/>
      <c r="F4" s="31"/>
      <c r="G4" s="29"/>
      <c r="H4" s="32"/>
      <c r="I4" s="33"/>
      <c r="J4" s="29"/>
      <c r="K4" s="30"/>
    </row>
    <row r="5" spans="1:11" ht="13.15" customHeight="1" x14ac:dyDescent="0.25">
      <c r="A5" s="34" t="s">
        <v>17</v>
      </c>
      <c r="B5" s="28" t="s">
        <v>18</v>
      </c>
      <c r="C5" s="29">
        <f>C15+C18+C19+C22+C25+C26+SUM(C29:C35)+C38</f>
        <v>1633066590</v>
      </c>
      <c r="D5" s="29">
        <f t="shared" ref="D5:K5" si="0">D15+D18+D19+D22+D25+D26+SUM(D29:D35)+D38</f>
        <v>734981079</v>
      </c>
      <c r="E5" s="30">
        <f t="shared" si="0"/>
        <v>797666990</v>
      </c>
      <c r="F5" s="31">
        <f t="shared" si="0"/>
        <v>897701866</v>
      </c>
      <c r="G5" s="29">
        <f t="shared" si="0"/>
        <v>963509532</v>
      </c>
      <c r="H5" s="32">
        <f t="shared" si="0"/>
        <v>963509532</v>
      </c>
      <c r="I5" s="33">
        <f t="shared" si="0"/>
        <v>800156445</v>
      </c>
      <c r="J5" s="29">
        <f t="shared" si="0"/>
        <v>568802180</v>
      </c>
      <c r="K5" s="30">
        <f t="shared" si="0"/>
        <v>616745236</v>
      </c>
    </row>
    <row r="6" spans="1:11" ht="13.15" customHeight="1" x14ac:dyDescent="0.25">
      <c r="A6" s="35" t="s">
        <v>19</v>
      </c>
      <c r="B6" s="28" t="s">
        <v>20</v>
      </c>
      <c r="C6" s="36">
        <v>83613781</v>
      </c>
      <c r="D6" s="36">
        <v>51562163</v>
      </c>
      <c r="E6" s="37">
        <v>44024167</v>
      </c>
      <c r="F6" s="38">
        <v>78198093</v>
      </c>
      <c r="G6" s="36">
        <v>66929855</v>
      </c>
      <c r="H6" s="39">
        <v>66929855</v>
      </c>
      <c r="I6" s="40">
        <v>87383100</v>
      </c>
      <c r="J6" s="36">
        <v>90603738</v>
      </c>
      <c r="K6" s="37">
        <v>86353432</v>
      </c>
    </row>
    <row r="7" spans="1:11" ht="13.15" customHeight="1" x14ac:dyDescent="0.25">
      <c r="A7" s="35" t="s">
        <v>21</v>
      </c>
      <c r="B7" s="28" t="s">
        <v>20</v>
      </c>
      <c r="C7" s="36"/>
      <c r="D7" s="36">
        <v>703968</v>
      </c>
      <c r="E7" s="37">
        <v>4573183</v>
      </c>
      <c r="F7" s="38">
        <v>7690476</v>
      </c>
      <c r="G7" s="36">
        <v>9849859</v>
      </c>
      <c r="H7" s="39">
        <v>9849859</v>
      </c>
      <c r="I7" s="40">
        <v>6091964</v>
      </c>
      <c r="J7" s="36">
        <v>3291482</v>
      </c>
      <c r="K7" s="37">
        <v>3491772</v>
      </c>
    </row>
    <row r="8" spans="1:11" ht="13.15" customHeight="1" x14ac:dyDescent="0.25">
      <c r="A8" s="35" t="s">
        <v>22</v>
      </c>
      <c r="B8" s="28" t="s">
        <v>20</v>
      </c>
      <c r="C8" s="36">
        <v>150074062</v>
      </c>
      <c r="D8" s="36">
        <v>186197966</v>
      </c>
      <c r="E8" s="37">
        <v>150317091</v>
      </c>
      <c r="F8" s="38">
        <v>147736685</v>
      </c>
      <c r="G8" s="36">
        <v>165543884</v>
      </c>
      <c r="H8" s="39">
        <v>165543884</v>
      </c>
      <c r="I8" s="40">
        <v>118244860</v>
      </c>
      <c r="J8" s="36">
        <v>95596035</v>
      </c>
      <c r="K8" s="37">
        <v>135435905</v>
      </c>
    </row>
    <row r="9" spans="1:11" ht="13.15" customHeight="1" x14ac:dyDescent="0.25">
      <c r="A9" s="35" t="s">
        <v>23</v>
      </c>
      <c r="B9" s="28" t="s">
        <v>20</v>
      </c>
      <c r="C9" s="36">
        <v>869550946</v>
      </c>
      <c r="D9" s="36">
        <v>214000690</v>
      </c>
      <c r="E9" s="37">
        <v>268763708</v>
      </c>
      <c r="F9" s="38">
        <v>380453268</v>
      </c>
      <c r="G9" s="36">
        <v>415412175</v>
      </c>
      <c r="H9" s="39">
        <v>415412175</v>
      </c>
      <c r="I9" s="40">
        <v>360920837</v>
      </c>
      <c r="J9" s="36">
        <v>228058077</v>
      </c>
      <c r="K9" s="37">
        <v>213978017</v>
      </c>
    </row>
    <row r="10" spans="1:11" ht="13.15" customHeight="1" x14ac:dyDescent="0.25">
      <c r="A10" s="35" t="s">
        <v>24</v>
      </c>
      <c r="B10" s="28" t="s">
        <v>20</v>
      </c>
      <c r="C10" s="36">
        <v>65377384</v>
      </c>
      <c r="D10" s="36">
        <v>57566242</v>
      </c>
      <c r="E10" s="37">
        <v>92019361</v>
      </c>
      <c r="F10" s="38">
        <v>129127155</v>
      </c>
      <c r="G10" s="36">
        <v>113100710</v>
      </c>
      <c r="H10" s="39">
        <v>113100710</v>
      </c>
      <c r="I10" s="40">
        <v>71786565</v>
      </c>
      <c r="J10" s="36">
        <v>68158853</v>
      </c>
      <c r="K10" s="37">
        <v>92835207</v>
      </c>
    </row>
    <row r="11" spans="1:11" ht="13.15" customHeight="1" x14ac:dyDescent="0.25">
      <c r="A11" s="35" t="s">
        <v>25</v>
      </c>
      <c r="B11" s="28" t="s">
        <v>20</v>
      </c>
      <c r="C11" s="36">
        <v>-269329</v>
      </c>
      <c r="D11" s="36">
        <v>4936642</v>
      </c>
      <c r="E11" s="37">
        <v>-847303</v>
      </c>
      <c r="F11" s="38">
        <v>8877001</v>
      </c>
      <c r="G11" s="36">
        <v>45162618</v>
      </c>
      <c r="H11" s="39">
        <v>45162618</v>
      </c>
      <c r="I11" s="40"/>
      <c r="J11" s="36">
        <v>3</v>
      </c>
      <c r="K11" s="37">
        <v>4</v>
      </c>
    </row>
    <row r="12" spans="1:11" ht="13.15" customHeight="1" x14ac:dyDescent="0.25">
      <c r="A12" s="35" t="s">
        <v>26</v>
      </c>
      <c r="B12" s="28" t="s">
        <v>20</v>
      </c>
      <c r="C12" s="36"/>
      <c r="D12" s="36"/>
      <c r="E12" s="37"/>
      <c r="F12" s="38"/>
      <c r="G12" s="36"/>
      <c r="H12" s="39"/>
      <c r="I12" s="40"/>
      <c r="J12" s="36"/>
      <c r="K12" s="37"/>
    </row>
    <row r="13" spans="1:11" ht="13.15" customHeight="1" x14ac:dyDescent="0.25">
      <c r="A13" s="35" t="s">
        <v>27</v>
      </c>
      <c r="B13" s="28" t="s">
        <v>20</v>
      </c>
      <c r="C13" s="1"/>
      <c r="D13" s="1"/>
      <c r="E13" s="2"/>
      <c r="F13" s="3"/>
      <c r="G13" s="1"/>
      <c r="H13" s="4"/>
      <c r="I13" s="5"/>
      <c r="J13" s="1"/>
      <c r="K13" s="2"/>
    </row>
    <row r="14" spans="1:11" ht="13.15" customHeight="1" x14ac:dyDescent="0.25">
      <c r="A14" s="35" t="s">
        <v>28</v>
      </c>
      <c r="B14" s="28" t="s">
        <v>20</v>
      </c>
      <c r="C14" s="41">
        <v>2870</v>
      </c>
      <c r="D14" s="41"/>
      <c r="E14" s="42"/>
      <c r="F14" s="43">
        <v>50000</v>
      </c>
      <c r="G14" s="41"/>
      <c r="H14" s="44"/>
      <c r="I14" s="45">
        <v>50000</v>
      </c>
      <c r="J14" s="41"/>
      <c r="K14" s="42"/>
    </row>
    <row r="15" spans="1:11" ht="13.15" customHeight="1" x14ac:dyDescent="0.25">
      <c r="A15" s="46" t="s">
        <v>29</v>
      </c>
      <c r="B15" s="28" t="s">
        <v>30</v>
      </c>
      <c r="C15" s="29">
        <f>SUM(C6:C14)</f>
        <v>1168349714</v>
      </c>
      <c r="D15" s="29">
        <f t="shared" ref="D15:K15" si="1">SUM(D6:D14)</f>
        <v>514967671</v>
      </c>
      <c r="E15" s="30">
        <f t="shared" si="1"/>
        <v>558850207</v>
      </c>
      <c r="F15" s="31">
        <f t="shared" si="1"/>
        <v>752132678</v>
      </c>
      <c r="G15" s="29">
        <f t="shared" si="1"/>
        <v>815999101</v>
      </c>
      <c r="H15" s="32">
        <f t="shared" si="1"/>
        <v>815999101</v>
      </c>
      <c r="I15" s="33">
        <f t="shared" si="1"/>
        <v>644477326</v>
      </c>
      <c r="J15" s="29">
        <f t="shared" si="1"/>
        <v>485708188</v>
      </c>
      <c r="K15" s="30">
        <f t="shared" si="1"/>
        <v>532094337</v>
      </c>
    </row>
    <row r="16" spans="1:11" ht="13.15" customHeight="1" x14ac:dyDescent="0.25">
      <c r="A16" s="47" t="s">
        <v>31</v>
      </c>
      <c r="B16" s="48" t="s">
        <v>20</v>
      </c>
      <c r="C16" s="36">
        <v>65961864</v>
      </c>
      <c r="D16" s="36">
        <v>657772</v>
      </c>
      <c r="E16" s="37">
        <v>18093728</v>
      </c>
      <c r="F16" s="38">
        <v>15277982</v>
      </c>
      <c r="G16" s="36">
        <v>2387200</v>
      </c>
      <c r="H16" s="39">
        <v>2387200</v>
      </c>
      <c r="I16" s="40">
        <v>16208872</v>
      </c>
      <c r="J16" s="36">
        <v>4127757</v>
      </c>
      <c r="K16" s="37">
        <v>5520038</v>
      </c>
    </row>
    <row r="17" spans="1:11" ht="13.15" customHeight="1" x14ac:dyDescent="0.25">
      <c r="A17" s="47" t="s">
        <v>32</v>
      </c>
      <c r="B17" s="28" t="s">
        <v>20</v>
      </c>
      <c r="C17" s="41">
        <v>4424343</v>
      </c>
      <c r="D17" s="41">
        <v>16249843</v>
      </c>
      <c r="E17" s="42">
        <v>2809423</v>
      </c>
      <c r="F17" s="43">
        <v>20304650</v>
      </c>
      <c r="G17" s="41">
        <v>13604302</v>
      </c>
      <c r="H17" s="44">
        <v>13604302</v>
      </c>
      <c r="I17" s="45">
        <v>39626898</v>
      </c>
      <c r="J17" s="41">
        <v>8754170</v>
      </c>
      <c r="K17" s="42">
        <v>8374171</v>
      </c>
    </row>
    <row r="18" spans="1:11" ht="13.15" customHeight="1" x14ac:dyDescent="0.25">
      <c r="A18" s="46" t="s">
        <v>33</v>
      </c>
      <c r="B18" s="28" t="s">
        <v>30</v>
      </c>
      <c r="C18" s="49">
        <f>SUM(C16:C17)</f>
        <v>70386207</v>
      </c>
      <c r="D18" s="49">
        <f t="shared" ref="D18:K18" si="2">SUM(D16:D17)</f>
        <v>16907615</v>
      </c>
      <c r="E18" s="50">
        <f t="shared" si="2"/>
        <v>20903151</v>
      </c>
      <c r="F18" s="51">
        <f t="shared" si="2"/>
        <v>35582632</v>
      </c>
      <c r="G18" s="49">
        <f t="shared" si="2"/>
        <v>15991502</v>
      </c>
      <c r="H18" s="52">
        <f t="shared" si="2"/>
        <v>15991502</v>
      </c>
      <c r="I18" s="53">
        <f t="shared" si="2"/>
        <v>55835770</v>
      </c>
      <c r="J18" s="49">
        <f t="shared" si="2"/>
        <v>12881927</v>
      </c>
      <c r="K18" s="50">
        <f t="shared" si="2"/>
        <v>13894209</v>
      </c>
    </row>
    <row r="19" spans="1:11" ht="13.15" customHeight="1" x14ac:dyDescent="0.25">
      <c r="A19" s="46" t="s">
        <v>106</v>
      </c>
      <c r="B19" s="28" t="s">
        <v>20</v>
      </c>
      <c r="C19" s="36">
        <v>1484269</v>
      </c>
      <c r="D19" s="36"/>
      <c r="E19" s="37"/>
      <c r="F19" s="38"/>
      <c r="G19" s="36"/>
      <c r="H19" s="39"/>
      <c r="I19" s="40"/>
      <c r="J19" s="36"/>
      <c r="K19" s="37"/>
    </row>
    <row r="20" spans="1:11" ht="13.15" customHeight="1" x14ac:dyDescent="0.25">
      <c r="A20" s="47" t="s">
        <v>34</v>
      </c>
      <c r="B20" s="28" t="s">
        <v>20</v>
      </c>
      <c r="C20" s="1">
        <v>1437381</v>
      </c>
      <c r="D20" s="1">
        <v>2457000</v>
      </c>
      <c r="E20" s="2">
        <v>3295500</v>
      </c>
      <c r="F20" s="3">
        <v>15000000</v>
      </c>
      <c r="G20" s="1">
        <v>12395000</v>
      </c>
      <c r="H20" s="4">
        <v>12395000</v>
      </c>
      <c r="I20" s="5">
        <v>5500000</v>
      </c>
      <c r="J20" s="1"/>
      <c r="K20" s="2"/>
    </row>
    <row r="21" spans="1:11" ht="13.15" customHeight="1" x14ac:dyDescent="0.25">
      <c r="A21" s="47" t="s">
        <v>35</v>
      </c>
      <c r="B21" s="28" t="s">
        <v>20</v>
      </c>
      <c r="C21" s="41"/>
      <c r="D21" s="41"/>
      <c r="E21" s="42"/>
      <c r="F21" s="43"/>
      <c r="G21" s="41"/>
      <c r="H21" s="44"/>
      <c r="I21" s="45"/>
      <c r="J21" s="41"/>
      <c r="K21" s="42"/>
    </row>
    <row r="22" spans="1:11" ht="13.15" customHeight="1" x14ac:dyDescent="0.25">
      <c r="A22" s="46" t="s">
        <v>36</v>
      </c>
      <c r="B22" s="28" t="s">
        <v>30</v>
      </c>
      <c r="C22" s="29">
        <f t="shared" ref="C22:K22" si="3">SUM(C20:C21)</f>
        <v>1437381</v>
      </c>
      <c r="D22" s="29">
        <f t="shared" si="3"/>
        <v>2457000</v>
      </c>
      <c r="E22" s="30">
        <f t="shared" si="3"/>
        <v>3295500</v>
      </c>
      <c r="F22" s="31">
        <f t="shared" si="3"/>
        <v>15000000</v>
      </c>
      <c r="G22" s="29">
        <f t="shared" si="3"/>
        <v>12395000</v>
      </c>
      <c r="H22" s="32">
        <f t="shared" si="3"/>
        <v>12395000</v>
      </c>
      <c r="I22" s="33">
        <f t="shared" si="3"/>
        <v>5500000</v>
      </c>
      <c r="J22" s="29">
        <f t="shared" si="3"/>
        <v>0</v>
      </c>
      <c r="K22" s="30">
        <f t="shared" si="3"/>
        <v>0</v>
      </c>
    </row>
    <row r="23" spans="1:11" ht="13.15" customHeight="1" x14ac:dyDescent="0.25">
      <c r="A23" s="47" t="s">
        <v>37</v>
      </c>
      <c r="B23" s="48" t="s">
        <v>20</v>
      </c>
      <c r="C23" s="36">
        <v>119642167</v>
      </c>
      <c r="D23" s="36">
        <v>130227681</v>
      </c>
      <c r="E23" s="37">
        <v>149410067</v>
      </c>
      <c r="F23" s="38">
        <v>19270001</v>
      </c>
      <c r="G23" s="36">
        <v>30098240</v>
      </c>
      <c r="H23" s="39">
        <v>30098240</v>
      </c>
      <c r="I23" s="40">
        <v>16755000</v>
      </c>
      <c r="J23" s="36">
        <v>5511169</v>
      </c>
      <c r="K23" s="37">
        <v>5361170</v>
      </c>
    </row>
    <row r="24" spans="1:11" ht="13.15" customHeight="1" x14ac:dyDescent="0.25">
      <c r="A24" s="47" t="s">
        <v>38</v>
      </c>
      <c r="B24" s="28" t="s">
        <v>20</v>
      </c>
      <c r="C24" s="41">
        <v>942559</v>
      </c>
      <c r="D24" s="41"/>
      <c r="E24" s="42"/>
      <c r="F24" s="43">
        <v>3670000</v>
      </c>
      <c r="G24" s="41">
        <v>3670000</v>
      </c>
      <c r="H24" s="44">
        <v>3670000</v>
      </c>
      <c r="I24" s="45"/>
      <c r="J24" s="41"/>
      <c r="K24" s="42"/>
    </row>
    <row r="25" spans="1:11" ht="13.15" customHeight="1" x14ac:dyDescent="0.25">
      <c r="A25" s="46" t="s">
        <v>107</v>
      </c>
      <c r="B25" s="28" t="s">
        <v>30</v>
      </c>
      <c r="C25" s="49">
        <f t="shared" ref="C25:K25" si="4">SUM(C23:C24)</f>
        <v>120584726</v>
      </c>
      <c r="D25" s="49">
        <f t="shared" si="4"/>
        <v>130227681</v>
      </c>
      <c r="E25" s="50">
        <f t="shared" si="4"/>
        <v>149410067</v>
      </c>
      <c r="F25" s="51">
        <f t="shared" si="4"/>
        <v>22940001</v>
      </c>
      <c r="G25" s="49">
        <f t="shared" si="4"/>
        <v>33768240</v>
      </c>
      <c r="H25" s="52">
        <f t="shared" si="4"/>
        <v>33768240</v>
      </c>
      <c r="I25" s="53">
        <f t="shared" si="4"/>
        <v>16755000</v>
      </c>
      <c r="J25" s="49">
        <f t="shared" si="4"/>
        <v>5511169</v>
      </c>
      <c r="K25" s="50">
        <f t="shared" si="4"/>
        <v>5361170</v>
      </c>
    </row>
    <row r="26" spans="1:11" ht="13.15" customHeight="1" x14ac:dyDescent="0.25">
      <c r="A26" s="46" t="s">
        <v>39</v>
      </c>
      <c r="B26" s="28" t="s">
        <v>20</v>
      </c>
      <c r="C26" s="36"/>
      <c r="D26" s="36"/>
      <c r="E26" s="37"/>
      <c r="F26" s="38"/>
      <c r="G26" s="36"/>
      <c r="H26" s="39"/>
      <c r="I26" s="40"/>
      <c r="J26" s="36"/>
      <c r="K26" s="37"/>
    </row>
    <row r="27" spans="1:11" ht="13.15" customHeight="1" x14ac:dyDescent="0.25">
      <c r="A27" s="47" t="s">
        <v>40</v>
      </c>
      <c r="B27" s="28" t="s">
        <v>20</v>
      </c>
      <c r="C27" s="1"/>
      <c r="D27" s="1"/>
      <c r="E27" s="2"/>
      <c r="F27" s="3"/>
      <c r="G27" s="1"/>
      <c r="H27" s="4"/>
      <c r="I27" s="5"/>
      <c r="J27" s="1"/>
      <c r="K27" s="2"/>
    </row>
    <row r="28" spans="1:11" ht="13.15" customHeight="1" x14ac:dyDescent="0.25">
      <c r="A28" s="47" t="s">
        <v>41</v>
      </c>
      <c r="B28" s="28" t="s">
        <v>20</v>
      </c>
      <c r="C28" s="41">
        <v>11696387</v>
      </c>
      <c r="D28" s="41">
        <v>18220067</v>
      </c>
      <c r="E28" s="42">
        <v>301904</v>
      </c>
      <c r="F28" s="43">
        <v>1420000</v>
      </c>
      <c r="G28" s="41">
        <v>22170564</v>
      </c>
      <c r="H28" s="44">
        <v>22170564</v>
      </c>
      <c r="I28" s="45">
        <v>3533724</v>
      </c>
      <c r="J28" s="41">
        <v>1445490</v>
      </c>
      <c r="K28" s="42">
        <v>1448020</v>
      </c>
    </row>
    <row r="29" spans="1:11" ht="13.15" customHeight="1" x14ac:dyDescent="0.25">
      <c r="A29" s="46" t="s">
        <v>42</v>
      </c>
      <c r="B29" s="28" t="s">
        <v>30</v>
      </c>
      <c r="C29" s="29">
        <f t="shared" ref="C29:K29" si="5">SUM(C27:C28)</f>
        <v>11696387</v>
      </c>
      <c r="D29" s="29">
        <f t="shared" si="5"/>
        <v>18220067</v>
      </c>
      <c r="E29" s="30">
        <f t="shared" si="5"/>
        <v>301904</v>
      </c>
      <c r="F29" s="31">
        <f t="shared" si="5"/>
        <v>1420000</v>
      </c>
      <c r="G29" s="29">
        <f t="shared" si="5"/>
        <v>22170564</v>
      </c>
      <c r="H29" s="32">
        <f t="shared" si="5"/>
        <v>22170564</v>
      </c>
      <c r="I29" s="33">
        <f t="shared" si="5"/>
        <v>3533724</v>
      </c>
      <c r="J29" s="29">
        <f t="shared" si="5"/>
        <v>1445490</v>
      </c>
      <c r="K29" s="30">
        <f t="shared" si="5"/>
        <v>1448020</v>
      </c>
    </row>
    <row r="30" spans="1:11" ht="13.15" customHeight="1" x14ac:dyDescent="0.25">
      <c r="A30" s="46" t="s">
        <v>43</v>
      </c>
      <c r="B30" s="28" t="s">
        <v>20</v>
      </c>
      <c r="C30" s="1">
        <v>3111863</v>
      </c>
      <c r="D30" s="1">
        <v>9387971</v>
      </c>
      <c r="E30" s="2">
        <v>10401219</v>
      </c>
      <c r="F30" s="3">
        <v>11004001</v>
      </c>
      <c r="G30" s="1">
        <v>14030008</v>
      </c>
      <c r="H30" s="4">
        <v>14030008</v>
      </c>
      <c r="I30" s="5">
        <v>18589396</v>
      </c>
      <c r="J30" s="1">
        <v>11938797</v>
      </c>
      <c r="K30" s="2">
        <v>12547285</v>
      </c>
    </row>
    <row r="31" spans="1:11" ht="13.15" customHeight="1" x14ac:dyDescent="0.25">
      <c r="A31" s="46" t="s">
        <v>44</v>
      </c>
      <c r="B31" s="28" t="s">
        <v>20</v>
      </c>
      <c r="C31" s="36">
        <v>3723162</v>
      </c>
      <c r="D31" s="36">
        <v>12721096</v>
      </c>
      <c r="E31" s="37">
        <v>10584046</v>
      </c>
      <c r="F31" s="38">
        <v>9031003</v>
      </c>
      <c r="G31" s="36">
        <v>9776545</v>
      </c>
      <c r="H31" s="39">
        <v>9776545</v>
      </c>
      <c r="I31" s="40">
        <v>5863827</v>
      </c>
      <c r="J31" s="36">
        <v>5083315</v>
      </c>
      <c r="K31" s="37">
        <v>4872846</v>
      </c>
    </row>
    <row r="32" spans="1:11" ht="13.15" customHeight="1" x14ac:dyDescent="0.25">
      <c r="A32" s="46" t="s">
        <v>45</v>
      </c>
      <c r="B32" s="28" t="s">
        <v>20</v>
      </c>
      <c r="C32" s="36">
        <v>206276159</v>
      </c>
      <c r="D32" s="36">
        <v>9417860</v>
      </c>
      <c r="E32" s="37">
        <v>6810520</v>
      </c>
      <c r="F32" s="38">
        <v>10426549</v>
      </c>
      <c r="G32" s="36">
        <v>10250595</v>
      </c>
      <c r="H32" s="39">
        <v>10250595</v>
      </c>
      <c r="I32" s="40">
        <v>10926501</v>
      </c>
      <c r="J32" s="36">
        <v>5959121</v>
      </c>
      <c r="K32" s="37">
        <v>5979124</v>
      </c>
    </row>
    <row r="33" spans="1:11" ht="13.15" customHeight="1" x14ac:dyDescent="0.25">
      <c r="A33" s="46" t="s">
        <v>46</v>
      </c>
      <c r="B33" s="48" t="s">
        <v>20</v>
      </c>
      <c r="C33" s="36">
        <v>46016722</v>
      </c>
      <c r="D33" s="36">
        <v>20674118</v>
      </c>
      <c r="E33" s="37">
        <v>37110376</v>
      </c>
      <c r="F33" s="38">
        <v>40165002</v>
      </c>
      <c r="G33" s="36">
        <v>29127977</v>
      </c>
      <c r="H33" s="39">
        <v>29127977</v>
      </c>
      <c r="I33" s="40">
        <v>38674901</v>
      </c>
      <c r="J33" s="36">
        <v>40274173</v>
      </c>
      <c r="K33" s="37">
        <v>40548245</v>
      </c>
    </row>
    <row r="34" spans="1:11" ht="13.15" customHeight="1" x14ac:dyDescent="0.25">
      <c r="A34" s="46" t="s">
        <v>47</v>
      </c>
      <c r="B34" s="28" t="s">
        <v>20</v>
      </c>
      <c r="C34" s="36"/>
      <c r="D34" s="36"/>
      <c r="E34" s="37"/>
      <c r="F34" s="38"/>
      <c r="G34" s="36"/>
      <c r="H34" s="39"/>
      <c r="I34" s="40"/>
      <c r="J34" s="36"/>
      <c r="K34" s="37"/>
    </row>
    <row r="35" spans="1:11" ht="13.15" customHeight="1" x14ac:dyDescent="0.25">
      <c r="A35" s="46" t="s">
        <v>48</v>
      </c>
      <c r="B35" s="28" t="s">
        <v>20</v>
      </c>
      <c r="C35" s="36"/>
      <c r="D35" s="36"/>
      <c r="E35" s="37"/>
      <c r="F35" s="38"/>
      <c r="G35" s="36"/>
      <c r="H35" s="39"/>
      <c r="I35" s="40"/>
      <c r="J35" s="36"/>
      <c r="K35" s="37"/>
    </row>
    <row r="36" spans="1:11" ht="13.15" customHeight="1" x14ac:dyDescent="0.25">
      <c r="A36" s="47" t="s">
        <v>49</v>
      </c>
      <c r="B36" s="28" t="s">
        <v>20</v>
      </c>
      <c r="C36" s="1"/>
      <c r="D36" s="1"/>
      <c r="E36" s="2"/>
      <c r="F36" s="3"/>
      <c r="G36" s="1"/>
      <c r="H36" s="4"/>
      <c r="I36" s="5"/>
      <c r="J36" s="1"/>
      <c r="K36" s="2"/>
    </row>
    <row r="37" spans="1:11" ht="13.15" customHeight="1" x14ac:dyDescent="0.25">
      <c r="A37" s="47" t="s">
        <v>50</v>
      </c>
      <c r="B37" s="28" t="s">
        <v>20</v>
      </c>
      <c r="C37" s="41"/>
      <c r="D37" s="41"/>
      <c r="E37" s="42"/>
      <c r="F37" s="43"/>
      <c r="G37" s="41"/>
      <c r="H37" s="44"/>
      <c r="I37" s="45"/>
      <c r="J37" s="41"/>
      <c r="K37" s="42"/>
    </row>
    <row r="38" spans="1:11" ht="13.15" customHeight="1" x14ac:dyDescent="0.25">
      <c r="A38" s="46" t="s">
        <v>108</v>
      </c>
      <c r="B38" s="28" t="s">
        <v>30</v>
      </c>
      <c r="C38" s="54">
        <f t="shared" ref="C38:K38" si="6">SUM(C36:C37)</f>
        <v>0</v>
      </c>
      <c r="D38" s="54">
        <f t="shared" si="6"/>
        <v>0</v>
      </c>
      <c r="E38" s="55">
        <f t="shared" si="6"/>
        <v>0</v>
      </c>
      <c r="F38" s="56">
        <f t="shared" si="6"/>
        <v>0</v>
      </c>
      <c r="G38" s="54">
        <f t="shared" si="6"/>
        <v>0</v>
      </c>
      <c r="H38" s="57">
        <f t="shared" si="6"/>
        <v>0</v>
      </c>
      <c r="I38" s="58">
        <f t="shared" si="6"/>
        <v>0</v>
      </c>
      <c r="J38" s="54">
        <f t="shared" si="6"/>
        <v>0</v>
      </c>
      <c r="K38" s="55">
        <f t="shared" si="6"/>
        <v>0</v>
      </c>
    </row>
    <row r="39" spans="1:11" ht="5.0999999999999996" customHeight="1" x14ac:dyDescent="0.25">
      <c r="A39" s="59"/>
      <c r="B39" s="28"/>
      <c r="C39" s="36"/>
      <c r="D39" s="36"/>
      <c r="E39" s="37"/>
      <c r="F39" s="38"/>
      <c r="G39" s="36"/>
      <c r="H39" s="39"/>
      <c r="I39" s="40"/>
      <c r="J39" s="36"/>
      <c r="K39" s="37"/>
    </row>
    <row r="40" spans="1:11" ht="13.15" customHeight="1" x14ac:dyDescent="0.25">
      <c r="A40" s="34" t="s">
        <v>51</v>
      </c>
      <c r="B40" s="28" t="s">
        <v>52</v>
      </c>
      <c r="C40" s="29">
        <f>C50+C53+C54+C57+C60+C61+SUM(C64:C70)+C73</f>
        <v>68668615</v>
      </c>
      <c r="D40" s="29">
        <f t="shared" ref="D40:K40" si="7">D50+D53+D54+D57+D60+D61+SUM(D64:D70)+D73</f>
        <v>133975870</v>
      </c>
      <c r="E40" s="30">
        <f t="shared" si="7"/>
        <v>124565591</v>
      </c>
      <c r="F40" s="31">
        <f t="shared" si="7"/>
        <v>271732921</v>
      </c>
      <c r="G40" s="29">
        <f t="shared" si="7"/>
        <v>219447974</v>
      </c>
      <c r="H40" s="32">
        <f t="shared" si="7"/>
        <v>219447974</v>
      </c>
      <c r="I40" s="33">
        <f t="shared" si="7"/>
        <v>581164739</v>
      </c>
      <c r="J40" s="29">
        <f t="shared" si="7"/>
        <v>685561332</v>
      </c>
      <c r="K40" s="30">
        <f t="shared" si="7"/>
        <v>148941169</v>
      </c>
    </row>
    <row r="41" spans="1:11" ht="13.15" customHeight="1" x14ac:dyDescent="0.25">
      <c r="A41" s="35" t="s">
        <v>19</v>
      </c>
      <c r="B41" s="28" t="s">
        <v>20</v>
      </c>
      <c r="C41" s="36">
        <v>6923687</v>
      </c>
      <c r="D41" s="36">
        <v>19885081</v>
      </c>
      <c r="E41" s="37">
        <v>34577806</v>
      </c>
      <c r="F41" s="38">
        <v>29708392</v>
      </c>
      <c r="G41" s="36">
        <v>35338276</v>
      </c>
      <c r="H41" s="39">
        <v>35338276</v>
      </c>
      <c r="I41" s="40">
        <v>20600001</v>
      </c>
      <c r="J41" s="36">
        <v>20100002</v>
      </c>
      <c r="K41" s="37">
        <v>20200002</v>
      </c>
    </row>
    <row r="42" spans="1:11" ht="13.15" customHeight="1" x14ac:dyDescent="0.25">
      <c r="A42" s="35" t="s">
        <v>21</v>
      </c>
      <c r="B42" s="28" t="s">
        <v>20</v>
      </c>
      <c r="C42" s="36">
        <v>1962687</v>
      </c>
      <c r="D42" s="36"/>
      <c r="E42" s="37"/>
      <c r="F42" s="38"/>
      <c r="G42" s="36"/>
      <c r="H42" s="39"/>
      <c r="I42" s="40"/>
      <c r="J42" s="36"/>
      <c r="K42" s="37"/>
    </row>
    <row r="43" spans="1:11" ht="13.15" customHeight="1" x14ac:dyDescent="0.25">
      <c r="A43" s="35" t="s">
        <v>22</v>
      </c>
      <c r="B43" s="28" t="s">
        <v>20</v>
      </c>
      <c r="C43" s="36">
        <v>1280767</v>
      </c>
      <c r="D43" s="36">
        <v>7643419</v>
      </c>
      <c r="E43" s="37">
        <v>5155419</v>
      </c>
      <c r="F43" s="38">
        <v>21425001</v>
      </c>
      <c r="G43" s="36">
        <v>17725001</v>
      </c>
      <c r="H43" s="39">
        <v>17725001</v>
      </c>
      <c r="I43" s="40">
        <v>18806004</v>
      </c>
      <c r="J43" s="36">
        <v>15920002</v>
      </c>
      <c r="K43" s="37">
        <v>12420004</v>
      </c>
    </row>
    <row r="44" spans="1:11" ht="13.15" customHeight="1" x14ac:dyDescent="0.25">
      <c r="A44" s="35" t="s">
        <v>23</v>
      </c>
      <c r="B44" s="28" t="s">
        <v>20</v>
      </c>
      <c r="C44" s="36">
        <v>28705113</v>
      </c>
      <c r="D44" s="36">
        <v>31563043</v>
      </c>
      <c r="E44" s="37">
        <v>58270619</v>
      </c>
      <c r="F44" s="38">
        <v>212332027</v>
      </c>
      <c r="G44" s="36">
        <v>150377120</v>
      </c>
      <c r="H44" s="39">
        <v>150377120</v>
      </c>
      <c r="I44" s="40">
        <v>491129382</v>
      </c>
      <c r="J44" s="36">
        <v>617962366</v>
      </c>
      <c r="K44" s="37">
        <v>56248369</v>
      </c>
    </row>
    <row r="45" spans="1:11" ht="13.15" customHeight="1" x14ac:dyDescent="0.25">
      <c r="A45" s="35" t="s">
        <v>24</v>
      </c>
      <c r="B45" s="28" t="s">
        <v>20</v>
      </c>
      <c r="C45" s="36">
        <v>27254436</v>
      </c>
      <c r="D45" s="36">
        <v>19480640</v>
      </c>
      <c r="E45" s="37">
        <v>8138228</v>
      </c>
      <c r="F45" s="38">
        <v>400000</v>
      </c>
      <c r="G45" s="36">
        <v>9300000</v>
      </c>
      <c r="H45" s="39">
        <v>9300000</v>
      </c>
      <c r="I45" s="40">
        <v>28694852</v>
      </c>
      <c r="J45" s="36">
        <v>26774621</v>
      </c>
      <c r="K45" s="37">
        <v>27568900</v>
      </c>
    </row>
    <row r="46" spans="1:11" ht="13.15" customHeight="1" x14ac:dyDescent="0.25">
      <c r="A46" s="35" t="s">
        <v>25</v>
      </c>
      <c r="B46" s="28" t="s">
        <v>20</v>
      </c>
      <c r="C46" s="36"/>
      <c r="D46" s="36"/>
      <c r="E46" s="37"/>
      <c r="F46" s="38"/>
      <c r="G46" s="36">
        <v>250000</v>
      </c>
      <c r="H46" s="39">
        <v>250000</v>
      </c>
      <c r="I46" s="40"/>
      <c r="J46" s="36"/>
      <c r="K46" s="37"/>
    </row>
    <row r="47" spans="1:11" ht="13.15" customHeight="1" x14ac:dyDescent="0.25">
      <c r="A47" s="35" t="s">
        <v>26</v>
      </c>
      <c r="B47" s="28" t="s">
        <v>20</v>
      </c>
      <c r="C47" s="36"/>
      <c r="D47" s="36"/>
      <c r="E47" s="37"/>
      <c r="F47" s="38"/>
      <c r="G47" s="36"/>
      <c r="H47" s="39"/>
      <c r="I47" s="40"/>
      <c r="J47" s="36"/>
      <c r="K47" s="37"/>
    </row>
    <row r="48" spans="1:11" ht="13.15" customHeight="1" x14ac:dyDescent="0.25">
      <c r="A48" s="35" t="s">
        <v>27</v>
      </c>
      <c r="B48" s="28" t="s">
        <v>20</v>
      </c>
      <c r="C48" s="1"/>
      <c r="D48" s="1"/>
      <c r="E48" s="2"/>
      <c r="F48" s="3"/>
      <c r="G48" s="1"/>
      <c r="H48" s="4"/>
      <c r="I48" s="5"/>
      <c r="J48" s="1"/>
      <c r="K48" s="2"/>
    </row>
    <row r="49" spans="1:11" ht="13.15" customHeight="1" x14ac:dyDescent="0.25">
      <c r="A49" s="35" t="s">
        <v>28</v>
      </c>
      <c r="B49" s="28" t="s">
        <v>20</v>
      </c>
      <c r="C49" s="41"/>
      <c r="D49" s="41"/>
      <c r="E49" s="42"/>
      <c r="F49" s="43"/>
      <c r="G49" s="41"/>
      <c r="H49" s="44"/>
      <c r="I49" s="45"/>
      <c r="J49" s="41">
        <v>1</v>
      </c>
      <c r="K49" s="42">
        <v>1</v>
      </c>
    </row>
    <row r="50" spans="1:11" ht="13.15" customHeight="1" x14ac:dyDescent="0.25">
      <c r="A50" s="46" t="s">
        <v>29</v>
      </c>
      <c r="B50" s="28" t="s">
        <v>30</v>
      </c>
      <c r="C50" s="29">
        <f>SUM(C41:C49)</f>
        <v>66126690</v>
      </c>
      <c r="D50" s="29">
        <f t="shared" ref="D50:K50" si="8">SUM(D41:D49)</f>
        <v>78572183</v>
      </c>
      <c r="E50" s="30">
        <f t="shared" si="8"/>
        <v>106142072</v>
      </c>
      <c r="F50" s="31">
        <f t="shared" si="8"/>
        <v>263865420</v>
      </c>
      <c r="G50" s="29">
        <f t="shared" si="8"/>
        <v>212990397</v>
      </c>
      <c r="H50" s="32">
        <f t="shared" si="8"/>
        <v>212990397</v>
      </c>
      <c r="I50" s="33">
        <f t="shared" si="8"/>
        <v>559230239</v>
      </c>
      <c r="J50" s="29">
        <f t="shared" si="8"/>
        <v>680756992</v>
      </c>
      <c r="K50" s="30">
        <f t="shared" si="8"/>
        <v>116437276</v>
      </c>
    </row>
    <row r="51" spans="1:11" ht="13.15" customHeight="1" x14ac:dyDescent="0.25">
      <c r="A51" s="47" t="s">
        <v>31</v>
      </c>
      <c r="B51" s="48" t="s">
        <v>20</v>
      </c>
      <c r="C51" s="36">
        <v>107937</v>
      </c>
      <c r="D51" s="36">
        <v>414422</v>
      </c>
      <c r="E51" s="37">
        <v>414422</v>
      </c>
      <c r="F51" s="38"/>
      <c r="G51" s="36"/>
      <c r="H51" s="39"/>
      <c r="I51" s="40">
        <v>110000</v>
      </c>
      <c r="J51" s="36">
        <v>2000000</v>
      </c>
      <c r="K51" s="37">
        <v>30000000</v>
      </c>
    </row>
    <row r="52" spans="1:11" ht="13.15" customHeight="1" x14ac:dyDescent="0.25">
      <c r="A52" s="47" t="s">
        <v>32</v>
      </c>
      <c r="B52" s="28" t="s">
        <v>20</v>
      </c>
      <c r="C52" s="41"/>
      <c r="D52" s="41"/>
      <c r="E52" s="42"/>
      <c r="F52" s="43"/>
      <c r="G52" s="41"/>
      <c r="H52" s="44"/>
      <c r="I52" s="45">
        <v>8000000</v>
      </c>
      <c r="J52" s="41"/>
      <c r="K52" s="42"/>
    </row>
    <row r="53" spans="1:11" ht="13.15" customHeight="1" x14ac:dyDescent="0.25">
      <c r="A53" s="46" t="s">
        <v>33</v>
      </c>
      <c r="B53" s="28" t="s">
        <v>30</v>
      </c>
      <c r="C53" s="49">
        <f t="shared" ref="C53:K53" si="9">SUM(C51:C52)</f>
        <v>107937</v>
      </c>
      <c r="D53" s="49">
        <f t="shared" si="9"/>
        <v>414422</v>
      </c>
      <c r="E53" s="50">
        <f t="shared" si="9"/>
        <v>414422</v>
      </c>
      <c r="F53" s="51">
        <f t="shared" si="9"/>
        <v>0</v>
      </c>
      <c r="G53" s="49">
        <f t="shared" si="9"/>
        <v>0</v>
      </c>
      <c r="H53" s="52">
        <f t="shared" si="9"/>
        <v>0</v>
      </c>
      <c r="I53" s="53">
        <f t="shared" si="9"/>
        <v>8110000</v>
      </c>
      <c r="J53" s="49">
        <f t="shared" si="9"/>
        <v>2000000</v>
      </c>
      <c r="K53" s="50">
        <f t="shared" si="9"/>
        <v>30000000</v>
      </c>
    </row>
    <row r="54" spans="1:11" ht="13.15" customHeight="1" x14ac:dyDescent="0.25">
      <c r="A54" s="46" t="s">
        <v>106</v>
      </c>
      <c r="B54" s="28" t="s">
        <v>20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15" customHeight="1" x14ac:dyDescent="0.25">
      <c r="A55" s="47" t="s">
        <v>34</v>
      </c>
      <c r="B55" s="28" t="s">
        <v>20</v>
      </c>
      <c r="C55" s="1"/>
      <c r="D55" s="1"/>
      <c r="E55" s="2"/>
      <c r="F55" s="3"/>
      <c r="G55" s="1"/>
      <c r="H55" s="4"/>
      <c r="I55" s="5"/>
      <c r="J55" s="1"/>
      <c r="K55" s="2"/>
    </row>
    <row r="56" spans="1:11" ht="13.15" customHeight="1" x14ac:dyDescent="0.25">
      <c r="A56" s="47" t="s">
        <v>35</v>
      </c>
      <c r="B56" s="28" t="s">
        <v>20</v>
      </c>
      <c r="C56" s="41"/>
      <c r="D56" s="41"/>
      <c r="E56" s="42"/>
      <c r="F56" s="43"/>
      <c r="G56" s="41"/>
      <c r="H56" s="44"/>
      <c r="I56" s="45"/>
      <c r="J56" s="41"/>
      <c r="K56" s="42"/>
    </row>
    <row r="57" spans="1:11" ht="13.15" customHeight="1" x14ac:dyDescent="0.25">
      <c r="A57" s="46" t="s">
        <v>36</v>
      </c>
      <c r="B57" s="28" t="s">
        <v>30</v>
      </c>
      <c r="C57" s="29">
        <f t="shared" ref="C57:K57" si="10">SUM(C55:C56)</f>
        <v>0</v>
      </c>
      <c r="D57" s="29">
        <f t="shared" si="10"/>
        <v>0</v>
      </c>
      <c r="E57" s="30">
        <f t="shared" si="10"/>
        <v>0</v>
      </c>
      <c r="F57" s="31">
        <f t="shared" si="10"/>
        <v>0</v>
      </c>
      <c r="G57" s="29">
        <f t="shared" si="10"/>
        <v>0</v>
      </c>
      <c r="H57" s="32">
        <f t="shared" si="10"/>
        <v>0</v>
      </c>
      <c r="I57" s="33">
        <f t="shared" si="10"/>
        <v>0</v>
      </c>
      <c r="J57" s="29">
        <f t="shared" si="10"/>
        <v>0</v>
      </c>
      <c r="K57" s="30">
        <f t="shared" si="10"/>
        <v>0</v>
      </c>
    </row>
    <row r="58" spans="1:11" ht="13.15" customHeight="1" x14ac:dyDescent="0.25">
      <c r="A58" s="47" t="s">
        <v>37</v>
      </c>
      <c r="B58" s="48" t="s">
        <v>20</v>
      </c>
      <c r="C58" s="36">
        <v>1323128</v>
      </c>
      <c r="D58" s="36">
        <v>47841096</v>
      </c>
      <c r="E58" s="37">
        <v>206157</v>
      </c>
      <c r="F58" s="38">
        <v>1450000</v>
      </c>
      <c r="G58" s="36">
        <v>304987</v>
      </c>
      <c r="H58" s="39">
        <v>304987</v>
      </c>
      <c r="I58" s="40">
        <v>3700000</v>
      </c>
      <c r="J58" s="36">
        <v>202500</v>
      </c>
      <c r="K58" s="37">
        <v>55127</v>
      </c>
    </row>
    <row r="59" spans="1:11" ht="13.15" customHeight="1" x14ac:dyDescent="0.25">
      <c r="A59" s="47" t="s">
        <v>38</v>
      </c>
      <c r="B59" s="28" t="s">
        <v>20</v>
      </c>
      <c r="C59" s="41"/>
      <c r="D59" s="41"/>
      <c r="E59" s="42"/>
      <c r="F59" s="43"/>
      <c r="G59" s="41"/>
      <c r="H59" s="44"/>
      <c r="I59" s="45"/>
      <c r="J59" s="41"/>
      <c r="K59" s="42"/>
    </row>
    <row r="60" spans="1:11" ht="13.15" customHeight="1" x14ac:dyDescent="0.25">
      <c r="A60" s="46" t="s">
        <v>107</v>
      </c>
      <c r="B60" s="28" t="s">
        <v>30</v>
      </c>
      <c r="C60" s="49">
        <f t="shared" ref="C60:K60" si="11">SUM(C58:C59)</f>
        <v>1323128</v>
      </c>
      <c r="D60" s="49">
        <f t="shared" si="11"/>
        <v>47841096</v>
      </c>
      <c r="E60" s="50">
        <f t="shared" si="11"/>
        <v>206157</v>
      </c>
      <c r="F60" s="51">
        <f t="shared" si="11"/>
        <v>1450000</v>
      </c>
      <c r="G60" s="49">
        <f t="shared" si="11"/>
        <v>304987</v>
      </c>
      <c r="H60" s="52">
        <f t="shared" si="11"/>
        <v>304987</v>
      </c>
      <c r="I60" s="53">
        <f t="shared" si="11"/>
        <v>3700000</v>
      </c>
      <c r="J60" s="49">
        <f t="shared" si="11"/>
        <v>202500</v>
      </c>
      <c r="K60" s="50">
        <f t="shared" si="11"/>
        <v>55127</v>
      </c>
    </row>
    <row r="61" spans="1:11" ht="13.15" customHeight="1" x14ac:dyDescent="0.25">
      <c r="A61" s="46" t="s">
        <v>39</v>
      </c>
      <c r="B61" s="28" t="s">
        <v>20</v>
      </c>
      <c r="C61" s="36"/>
      <c r="D61" s="36"/>
      <c r="E61" s="37"/>
      <c r="F61" s="38"/>
      <c r="G61" s="36"/>
      <c r="H61" s="39"/>
      <c r="I61" s="40"/>
      <c r="J61" s="36"/>
      <c r="K61" s="37"/>
    </row>
    <row r="62" spans="1:11" ht="13.15" customHeight="1" x14ac:dyDescent="0.25">
      <c r="A62" s="47" t="s">
        <v>40</v>
      </c>
      <c r="B62" s="28" t="s">
        <v>20</v>
      </c>
      <c r="C62" s="1"/>
      <c r="D62" s="1"/>
      <c r="E62" s="2"/>
      <c r="F62" s="3"/>
      <c r="G62" s="1"/>
      <c r="H62" s="4"/>
      <c r="I62" s="5"/>
      <c r="J62" s="1"/>
      <c r="K62" s="2"/>
    </row>
    <row r="63" spans="1:11" ht="13.15" customHeight="1" x14ac:dyDescent="0.25">
      <c r="A63" s="47" t="s">
        <v>41</v>
      </c>
      <c r="B63" s="28" t="s">
        <v>20</v>
      </c>
      <c r="C63" s="41">
        <v>558735</v>
      </c>
      <c r="D63" s="41">
        <v>3774829</v>
      </c>
      <c r="E63" s="42">
        <v>1517856</v>
      </c>
      <c r="F63" s="43">
        <v>1005000</v>
      </c>
      <c r="G63" s="41">
        <v>560000</v>
      </c>
      <c r="H63" s="44">
        <v>560000</v>
      </c>
      <c r="I63" s="45">
        <v>6050000</v>
      </c>
      <c r="J63" s="41">
        <v>53100</v>
      </c>
      <c r="K63" s="42">
        <v>56339</v>
      </c>
    </row>
    <row r="64" spans="1:11" ht="13.15" customHeight="1" x14ac:dyDescent="0.25">
      <c r="A64" s="46" t="s">
        <v>42</v>
      </c>
      <c r="B64" s="28" t="s">
        <v>30</v>
      </c>
      <c r="C64" s="29">
        <f t="shared" ref="C64:K64" si="12">SUM(C62:C63)</f>
        <v>558735</v>
      </c>
      <c r="D64" s="29">
        <f t="shared" si="12"/>
        <v>3774829</v>
      </c>
      <c r="E64" s="30">
        <f t="shared" si="12"/>
        <v>1517856</v>
      </c>
      <c r="F64" s="31">
        <f t="shared" si="12"/>
        <v>1005000</v>
      </c>
      <c r="G64" s="29">
        <f t="shared" si="12"/>
        <v>560000</v>
      </c>
      <c r="H64" s="32">
        <f t="shared" si="12"/>
        <v>560000</v>
      </c>
      <c r="I64" s="33">
        <f t="shared" si="12"/>
        <v>6050000</v>
      </c>
      <c r="J64" s="29">
        <f t="shared" si="12"/>
        <v>53100</v>
      </c>
      <c r="K64" s="30">
        <f t="shared" si="12"/>
        <v>56339</v>
      </c>
    </row>
    <row r="65" spans="1:11" ht="13.15" customHeight="1" x14ac:dyDescent="0.25">
      <c r="A65" s="46" t="s">
        <v>43</v>
      </c>
      <c r="B65" s="28" t="s">
        <v>20</v>
      </c>
      <c r="C65" s="1">
        <v>975731</v>
      </c>
      <c r="D65" s="1">
        <v>1330771</v>
      </c>
      <c r="E65" s="2">
        <v>1883640</v>
      </c>
      <c r="F65" s="3">
        <v>1155000</v>
      </c>
      <c r="G65" s="1">
        <v>1298995</v>
      </c>
      <c r="H65" s="4">
        <v>1298995</v>
      </c>
      <c r="I65" s="5">
        <v>1630000</v>
      </c>
      <c r="J65" s="1">
        <v>2502240</v>
      </c>
      <c r="K65" s="2">
        <v>2345926</v>
      </c>
    </row>
    <row r="66" spans="1:11" ht="13.15" customHeight="1" x14ac:dyDescent="0.25">
      <c r="A66" s="46" t="s">
        <v>44</v>
      </c>
      <c r="B66" s="28" t="s">
        <v>20</v>
      </c>
      <c r="C66" s="36">
        <v>313460</v>
      </c>
      <c r="D66" s="36">
        <v>84821</v>
      </c>
      <c r="E66" s="37">
        <v>4157861</v>
      </c>
      <c r="F66" s="38">
        <v>107500</v>
      </c>
      <c r="G66" s="36">
        <v>193594</v>
      </c>
      <c r="H66" s="39">
        <v>193594</v>
      </c>
      <c r="I66" s="40">
        <v>20500</v>
      </c>
      <c r="J66" s="36">
        <v>4500</v>
      </c>
      <c r="K66" s="37">
        <v>4500</v>
      </c>
    </row>
    <row r="67" spans="1:11" ht="13.15" customHeight="1" x14ac:dyDescent="0.25">
      <c r="A67" s="46" t="s">
        <v>45</v>
      </c>
      <c r="B67" s="28" t="s">
        <v>20</v>
      </c>
      <c r="C67" s="36">
        <v>-737066</v>
      </c>
      <c r="D67" s="36">
        <v>37018</v>
      </c>
      <c r="E67" s="37">
        <v>847369</v>
      </c>
      <c r="F67" s="38">
        <v>2700001</v>
      </c>
      <c r="G67" s="36">
        <v>2650001</v>
      </c>
      <c r="H67" s="39">
        <v>2650001</v>
      </c>
      <c r="I67" s="40">
        <v>892000</v>
      </c>
      <c r="J67" s="36">
        <v>42000</v>
      </c>
      <c r="K67" s="37">
        <v>42000</v>
      </c>
    </row>
    <row r="68" spans="1:11" ht="13.15" customHeight="1" x14ac:dyDescent="0.25">
      <c r="A68" s="46" t="s">
        <v>46</v>
      </c>
      <c r="B68" s="48" t="s">
        <v>20</v>
      </c>
      <c r="C68" s="36"/>
      <c r="D68" s="36">
        <v>1920730</v>
      </c>
      <c r="E68" s="37">
        <v>9396214</v>
      </c>
      <c r="F68" s="38">
        <v>1450000</v>
      </c>
      <c r="G68" s="36">
        <v>1450000</v>
      </c>
      <c r="H68" s="39">
        <v>1450000</v>
      </c>
      <c r="I68" s="40">
        <v>1532000</v>
      </c>
      <c r="J68" s="36"/>
      <c r="K68" s="37">
        <v>1</v>
      </c>
    </row>
    <row r="69" spans="1:11" ht="13.15" customHeight="1" x14ac:dyDescent="0.25">
      <c r="A69" s="46" t="s">
        <v>47</v>
      </c>
      <c r="B69" s="28" t="s">
        <v>20</v>
      </c>
      <c r="C69" s="36"/>
      <c r="D69" s="36"/>
      <c r="E69" s="37"/>
      <c r="F69" s="38"/>
      <c r="G69" s="36"/>
      <c r="H69" s="39"/>
      <c r="I69" s="40"/>
      <c r="J69" s="36"/>
      <c r="K69" s="37"/>
    </row>
    <row r="70" spans="1:11" ht="13.15" customHeight="1" x14ac:dyDescent="0.25">
      <c r="A70" s="46" t="s">
        <v>48</v>
      </c>
      <c r="B70" s="28" t="s">
        <v>20</v>
      </c>
      <c r="C70" s="36"/>
      <c r="D70" s="36"/>
      <c r="E70" s="37"/>
      <c r="F70" s="38"/>
      <c r="G70" s="36"/>
      <c r="H70" s="39"/>
      <c r="I70" s="40"/>
      <c r="J70" s="36"/>
      <c r="K70" s="37"/>
    </row>
    <row r="71" spans="1:11" ht="13.15" customHeight="1" x14ac:dyDescent="0.25">
      <c r="A71" s="47" t="s">
        <v>49</v>
      </c>
      <c r="B71" s="28" t="s">
        <v>20</v>
      </c>
      <c r="C71" s="1"/>
      <c r="D71" s="1"/>
      <c r="E71" s="2"/>
      <c r="F71" s="3"/>
      <c r="G71" s="1"/>
      <c r="H71" s="4"/>
      <c r="I71" s="5"/>
      <c r="J71" s="1"/>
      <c r="K71" s="2"/>
    </row>
    <row r="72" spans="1:11" ht="13.15" customHeight="1" x14ac:dyDescent="0.25">
      <c r="A72" s="47" t="s">
        <v>50</v>
      </c>
      <c r="B72" s="28" t="s">
        <v>20</v>
      </c>
      <c r="C72" s="41"/>
      <c r="D72" s="41"/>
      <c r="E72" s="42"/>
      <c r="F72" s="43"/>
      <c r="G72" s="41"/>
      <c r="H72" s="44"/>
      <c r="I72" s="45"/>
      <c r="J72" s="41"/>
      <c r="K72" s="42"/>
    </row>
    <row r="73" spans="1:11" ht="13.15" customHeight="1" x14ac:dyDescent="0.25">
      <c r="A73" s="46" t="s">
        <v>108</v>
      </c>
      <c r="B73" s="28" t="s">
        <v>30</v>
      </c>
      <c r="C73" s="54">
        <f t="shared" ref="C73:K73" si="13">SUM(C71:C72)</f>
        <v>0</v>
      </c>
      <c r="D73" s="54">
        <f t="shared" si="13"/>
        <v>0</v>
      </c>
      <c r="E73" s="55">
        <f t="shared" si="13"/>
        <v>0</v>
      </c>
      <c r="F73" s="56">
        <f t="shared" si="13"/>
        <v>0</v>
      </c>
      <c r="G73" s="54">
        <f t="shared" si="13"/>
        <v>0</v>
      </c>
      <c r="H73" s="57">
        <f t="shared" si="13"/>
        <v>0</v>
      </c>
      <c r="I73" s="58">
        <f t="shared" si="13"/>
        <v>0</v>
      </c>
      <c r="J73" s="54">
        <f t="shared" si="13"/>
        <v>0</v>
      </c>
      <c r="K73" s="55">
        <f t="shared" si="13"/>
        <v>0</v>
      </c>
    </row>
    <row r="74" spans="1:11" ht="5.0999999999999996" customHeight="1" x14ac:dyDescent="0.25">
      <c r="A74" s="46"/>
      <c r="B74" s="28"/>
      <c r="C74" s="36"/>
      <c r="D74" s="36"/>
      <c r="E74" s="37"/>
      <c r="F74" s="38"/>
      <c r="G74" s="36"/>
      <c r="H74" s="39"/>
      <c r="I74" s="40"/>
      <c r="J74" s="36"/>
      <c r="K74" s="37"/>
    </row>
    <row r="75" spans="1:11" ht="13.15" customHeight="1" x14ac:dyDescent="0.25">
      <c r="A75" s="34" t="s">
        <v>53</v>
      </c>
      <c r="B75" s="28" t="s">
        <v>54</v>
      </c>
      <c r="C75" s="29">
        <f>C85+C88+C89+C92+C95+C96+SUM(C99:C105)+C108</f>
        <v>273189590</v>
      </c>
      <c r="D75" s="29">
        <f t="shared" ref="D75:K75" si="14">D85+D88+D89+D92+D95+D96+SUM(D99:D105)+D108</f>
        <v>203674787</v>
      </c>
      <c r="E75" s="30">
        <f t="shared" si="14"/>
        <v>188224562</v>
      </c>
      <c r="F75" s="31">
        <f t="shared" si="14"/>
        <v>380474960</v>
      </c>
      <c r="G75" s="29">
        <f t="shared" si="14"/>
        <v>448827880</v>
      </c>
      <c r="H75" s="32">
        <f t="shared" si="14"/>
        <v>448827880</v>
      </c>
      <c r="I75" s="33">
        <f t="shared" si="14"/>
        <v>478259448</v>
      </c>
      <c r="J75" s="29">
        <f t="shared" si="14"/>
        <v>301049497</v>
      </c>
      <c r="K75" s="30">
        <f t="shared" si="14"/>
        <v>289507523</v>
      </c>
    </row>
    <row r="76" spans="1:11" ht="13.15" customHeight="1" x14ac:dyDescent="0.25">
      <c r="A76" s="35" t="s">
        <v>19</v>
      </c>
      <c r="B76" s="28" t="s">
        <v>20</v>
      </c>
      <c r="C76" s="36">
        <v>82045774</v>
      </c>
      <c r="D76" s="36">
        <v>74172200</v>
      </c>
      <c r="E76" s="37">
        <v>69128726</v>
      </c>
      <c r="F76" s="38">
        <v>55207387</v>
      </c>
      <c r="G76" s="36">
        <v>62564188</v>
      </c>
      <c r="H76" s="39">
        <v>62564188</v>
      </c>
      <c r="I76" s="40">
        <v>124469705</v>
      </c>
      <c r="J76" s="36">
        <v>112810421</v>
      </c>
      <c r="K76" s="37">
        <v>84613975</v>
      </c>
    </row>
    <row r="77" spans="1:11" ht="13.15" customHeight="1" x14ac:dyDescent="0.25">
      <c r="A77" s="35" t="s">
        <v>21</v>
      </c>
      <c r="B77" s="28" t="s">
        <v>20</v>
      </c>
      <c r="C77" s="36"/>
      <c r="D77" s="36"/>
      <c r="E77" s="37">
        <v>418133</v>
      </c>
      <c r="F77" s="38">
        <v>950000</v>
      </c>
      <c r="G77" s="36">
        <v>14316721</v>
      </c>
      <c r="H77" s="39">
        <v>14316721</v>
      </c>
      <c r="I77" s="40">
        <v>11178363</v>
      </c>
      <c r="J77" s="36"/>
      <c r="K77" s="37"/>
    </row>
    <row r="78" spans="1:11" ht="13.15" customHeight="1" x14ac:dyDescent="0.25">
      <c r="A78" s="35" t="s">
        <v>22</v>
      </c>
      <c r="B78" s="28" t="s">
        <v>20</v>
      </c>
      <c r="C78" s="36">
        <v>2592565</v>
      </c>
      <c r="D78" s="36">
        <v>19051480</v>
      </c>
      <c r="E78" s="37">
        <v>44100661</v>
      </c>
      <c r="F78" s="38">
        <v>61930735</v>
      </c>
      <c r="G78" s="36">
        <v>50220525</v>
      </c>
      <c r="H78" s="39">
        <v>50220525</v>
      </c>
      <c r="I78" s="40">
        <v>13029800</v>
      </c>
      <c r="J78" s="36">
        <v>8295800</v>
      </c>
      <c r="K78" s="37">
        <v>16782800</v>
      </c>
    </row>
    <row r="79" spans="1:11" ht="13.15" customHeight="1" x14ac:dyDescent="0.25">
      <c r="A79" s="35" t="s">
        <v>23</v>
      </c>
      <c r="B79" s="28" t="s">
        <v>20</v>
      </c>
      <c r="C79" s="36">
        <v>93295403</v>
      </c>
      <c r="D79" s="36">
        <v>46763753</v>
      </c>
      <c r="E79" s="37">
        <v>-12278315</v>
      </c>
      <c r="F79" s="38">
        <v>124200017</v>
      </c>
      <c r="G79" s="36">
        <v>155956055</v>
      </c>
      <c r="H79" s="39">
        <v>155956055</v>
      </c>
      <c r="I79" s="40">
        <v>188416723</v>
      </c>
      <c r="J79" s="36">
        <v>130841899</v>
      </c>
      <c r="K79" s="37">
        <v>144314081</v>
      </c>
    </row>
    <row r="80" spans="1:11" ht="13.15" customHeight="1" x14ac:dyDescent="0.25">
      <c r="A80" s="35" t="s">
        <v>24</v>
      </c>
      <c r="B80" s="28" t="s">
        <v>20</v>
      </c>
      <c r="C80" s="36">
        <v>84628529</v>
      </c>
      <c r="D80" s="36">
        <v>57478146</v>
      </c>
      <c r="E80" s="37">
        <v>58055398</v>
      </c>
      <c r="F80" s="38">
        <v>117623305</v>
      </c>
      <c r="G80" s="36">
        <v>122437490</v>
      </c>
      <c r="H80" s="39">
        <v>122437490</v>
      </c>
      <c r="I80" s="40">
        <v>103625657</v>
      </c>
      <c r="J80" s="36">
        <v>36830887</v>
      </c>
      <c r="K80" s="37">
        <v>38286413</v>
      </c>
    </row>
    <row r="81" spans="1:11" ht="13.15" customHeight="1" x14ac:dyDescent="0.25">
      <c r="A81" s="35" t="s">
        <v>25</v>
      </c>
      <c r="B81" s="28" t="s">
        <v>20</v>
      </c>
      <c r="C81" s="36">
        <v>49056</v>
      </c>
      <c r="D81" s="36"/>
      <c r="E81" s="37"/>
      <c r="F81" s="38"/>
      <c r="G81" s="36">
        <v>500000</v>
      </c>
      <c r="H81" s="39">
        <v>500000</v>
      </c>
      <c r="I81" s="40"/>
      <c r="J81" s="36"/>
      <c r="K81" s="37"/>
    </row>
    <row r="82" spans="1:11" ht="13.15" customHeight="1" x14ac:dyDescent="0.25">
      <c r="A82" s="35" t="s">
        <v>26</v>
      </c>
      <c r="B82" s="28" t="s">
        <v>20</v>
      </c>
      <c r="C82" s="36"/>
      <c r="D82" s="36"/>
      <c r="E82" s="37"/>
      <c r="F82" s="38"/>
      <c r="G82" s="36"/>
      <c r="H82" s="39"/>
      <c r="I82" s="40"/>
      <c r="J82" s="36"/>
      <c r="K82" s="37"/>
    </row>
    <row r="83" spans="1:11" ht="13.15" customHeight="1" x14ac:dyDescent="0.25">
      <c r="A83" s="35" t="s">
        <v>27</v>
      </c>
      <c r="B83" s="28" t="s">
        <v>20</v>
      </c>
      <c r="C83" s="1"/>
      <c r="D83" s="1"/>
      <c r="E83" s="2"/>
      <c r="F83" s="3"/>
      <c r="G83" s="1"/>
      <c r="H83" s="4"/>
      <c r="I83" s="5"/>
      <c r="J83" s="1"/>
      <c r="K83" s="2"/>
    </row>
    <row r="84" spans="1:11" ht="13.15" customHeight="1" x14ac:dyDescent="0.25">
      <c r="A84" s="35" t="s">
        <v>28</v>
      </c>
      <c r="B84" s="28" t="s">
        <v>20</v>
      </c>
      <c r="C84" s="41"/>
      <c r="D84" s="41"/>
      <c r="E84" s="42"/>
      <c r="F84" s="43">
        <v>300000</v>
      </c>
      <c r="G84" s="41"/>
      <c r="H84" s="44"/>
      <c r="I84" s="45">
        <v>270000</v>
      </c>
      <c r="J84" s="41"/>
      <c r="K84" s="42"/>
    </row>
    <row r="85" spans="1:11" ht="13.15" customHeight="1" x14ac:dyDescent="0.25">
      <c r="A85" s="46" t="s">
        <v>29</v>
      </c>
      <c r="B85" s="28" t="s">
        <v>30</v>
      </c>
      <c r="C85" s="29">
        <f>SUM(C76:C84)</f>
        <v>262611327</v>
      </c>
      <c r="D85" s="29">
        <f t="shared" ref="D85:K85" si="15">SUM(D76:D84)</f>
        <v>197465579</v>
      </c>
      <c r="E85" s="30">
        <f t="shared" si="15"/>
        <v>159424603</v>
      </c>
      <c r="F85" s="31">
        <f t="shared" si="15"/>
        <v>360211444</v>
      </c>
      <c r="G85" s="29">
        <f t="shared" si="15"/>
        <v>405994979</v>
      </c>
      <c r="H85" s="32">
        <f t="shared" si="15"/>
        <v>405994979</v>
      </c>
      <c r="I85" s="33">
        <f t="shared" si="15"/>
        <v>440990248</v>
      </c>
      <c r="J85" s="29">
        <f t="shared" si="15"/>
        <v>288779007</v>
      </c>
      <c r="K85" s="30">
        <f t="shared" si="15"/>
        <v>283997269</v>
      </c>
    </row>
    <row r="86" spans="1:11" ht="13.15" customHeight="1" x14ac:dyDescent="0.25">
      <c r="A86" s="47" t="s">
        <v>31</v>
      </c>
      <c r="B86" s="48" t="s">
        <v>20</v>
      </c>
      <c r="C86" s="36">
        <v>275207</v>
      </c>
      <c r="D86" s="36">
        <v>4347826</v>
      </c>
      <c r="E86" s="37">
        <v>17398808</v>
      </c>
      <c r="F86" s="38">
        <v>6201261</v>
      </c>
      <c r="G86" s="36">
        <v>12156204</v>
      </c>
      <c r="H86" s="39">
        <v>12156204</v>
      </c>
      <c r="I86" s="40">
        <v>410000</v>
      </c>
      <c r="J86" s="36">
        <v>6915489</v>
      </c>
      <c r="K86" s="37">
        <v>300000</v>
      </c>
    </row>
    <row r="87" spans="1:11" ht="13.15" customHeight="1" x14ac:dyDescent="0.25">
      <c r="A87" s="47" t="s">
        <v>32</v>
      </c>
      <c r="B87" s="28" t="s">
        <v>20</v>
      </c>
      <c r="C87" s="41">
        <v>1064434</v>
      </c>
      <c r="D87" s="41">
        <v>28315</v>
      </c>
      <c r="E87" s="42">
        <v>7761720</v>
      </c>
      <c r="F87" s="43">
        <v>10893855</v>
      </c>
      <c r="G87" s="41">
        <v>26551937</v>
      </c>
      <c r="H87" s="44">
        <v>26551937</v>
      </c>
      <c r="I87" s="45">
        <v>28613200</v>
      </c>
      <c r="J87" s="41">
        <v>100000</v>
      </c>
      <c r="K87" s="42">
        <v>1</v>
      </c>
    </row>
    <row r="88" spans="1:11" ht="13.15" customHeight="1" x14ac:dyDescent="0.25">
      <c r="A88" s="46" t="s">
        <v>33</v>
      </c>
      <c r="B88" s="28" t="s">
        <v>30</v>
      </c>
      <c r="C88" s="49">
        <f t="shared" ref="C88:K88" si="16">SUM(C86:C87)</f>
        <v>1339641</v>
      </c>
      <c r="D88" s="49">
        <f t="shared" si="16"/>
        <v>4376141</v>
      </c>
      <c r="E88" s="50">
        <f t="shared" si="16"/>
        <v>25160528</v>
      </c>
      <c r="F88" s="51">
        <f t="shared" si="16"/>
        <v>17095116</v>
      </c>
      <c r="G88" s="49">
        <f t="shared" si="16"/>
        <v>38708141</v>
      </c>
      <c r="H88" s="52">
        <f t="shared" si="16"/>
        <v>38708141</v>
      </c>
      <c r="I88" s="53">
        <f t="shared" si="16"/>
        <v>29023200</v>
      </c>
      <c r="J88" s="49">
        <f t="shared" si="16"/>
        <v>7015489</v>
      </c>
      <c r="K88" s="50">
        <f t="shared" si="16"/>
        <v>300001</v>
      </c>
    </row>
    <row r="89" spans="1:11" ht="13.15" customHeight="1" x14ac:dyDescent="0.25">
      <c r="A89" s="46" t="s">
        <v>106</v>
      </c>
      <c r="B89" s="28" t="s">
        <v>20</v>
      </c>
      <c r="C89" s="36"/>
      <c r="D89" s="36"/>
      <c r="E89" s="37"/>
      <c r="F89" s="38"/>
      <c r="G89" s="36"/>
      <c r="H89" s="39"/>
      <c r="I89" s="40">
        <v>1500000</v>
      </c>
      <c r="J89" s="36"/>
      <c r="K89" s="37"/>
    </row>
    <row r="90" spans="1:11" ht="13.15" customHeight="1" x14ac:dyDescent="0.25">
      <c r="A90" s="47" t="s">
        <v>34</v>
      </c>
      <c r="B90" s="28" t="s">
        <v>20</v>
      </c>
      <c r="C90" s="1"/>
      <c r="D90" s="1"/>
      <c r="E90" s="2">
        <v>479644</v>
      </c>
      <c r="F90" s="3"/>
      <c r="G90" s="1"/>
      <c r="H90" s="4"/>
      <c r="I90" s="5"/>
      <c r="J90" s="1"/>
      <c r="K90" s="2"/>
    </row>
    <row r="91" spans="1:11" ht="13.15" customHeight="1" x14ac:dyDescent="0.25">
      <c r="A91" s="47" t="s">
        <v>35</v>
      </c>
      <c r="B91" s="28" t="s">
        <v>20</v>
      </c>
      <c r="C91" s="41"/>
      <c r="D91" s="41"/>
      <c r="E91" s="42"/>
      <c r="F91" s="43"/>
      <c r="G91" s="41"/>
      <c r="H91" s="44"/>
      <c r="I91" s="45"/>
      <c r="J91" s="41"/>
      <c r="K91" s="42"/>
    </row>
    <row r="92" spans="1:11" ht="13.15" customHeight="1" x14ac:dyDescent="0.25">
      <c r="A92" s="46" t="s">
        <v>36</v>
      </c>
      <c r="B92" s="28" t="s">
        <v>30</v>
      </c>
      <c r="C92" s="29">
        <f t="shared" ref="C92:K92" si="17">SUM(C90:C91)</f>
        <v>0</v>
      </c>
      <c r="D92" s="29">
        <f t="shared" si="17"/>
        <v>0</v>
      </c>
      <c r="E92" s="30">
        <f t="shared" si="17"/>
        <v>479644</v>
      </c>
      <c r="F92" s="31">
        <f t="shared" si="17"/>
        <v>0</v>
      </c>
      <c r="G92" s="29">
        <f t="shared" si="17"/>
        <v>0</v>
      </c>
      <c r="H92" s="32">
        <f t="shared" si="17"/>
        <v>0</v>
      </c>
      <c r="I92" s="33">
        <f t="shared" si="17"/>
        <v>0</v>
      </c>
      <c r="J92" s="29">
        <f t="shared" si="17"/>
        <v>0</v>
      </c>
      <c r="K92" s="30">
        <f t="shared" si="17"/>
        <v>0</v>
      </c>
    </row>
    <row r="93" spans="1:11" ht="13.15" customHeight="1" x14ac:dyDescent="0.25">
      <c r="A93" s="47" t="s">
        <v>37</v>
      </c>
      <c r="B93" s="48" t="s">
        <v>20</v>
      </c>
      <c r="C93" s="36">
        <v>109562</v>
      </c>
      <c r="D93" s="36"/>
      <c r="E93" s="37">
        <v>47737</v>
      </c>
      <c r="F93" s="38"/>
      <c r="G93" s="36">
        <v>1000000</v>
      </c>
      <c r="H93" s="39">
        <v>1000000</v>
      </c>
      <c r="I93" s="40">
        <v>5000000</v>
      </c>
      <c r="J93" s="36">
        <v>5000000</v>
      </c>
      <c r="K93" s="37">
        <v>5000000</v>
      </c>
    </row>
    <row r="94" spans="1:11" ht="13.15" customHeight="1" x14ac:dyDescent="0.25">
      <c r="A94" s="47" t="s">
        <v>38</v>
      </c>
      <c r="B94" s="28" t="s">
        <v>20</v>
      </c>
      <c r="C94" s="41"/>
      <c r="D94" s="41"/>
      <c r="E94" s="42"/>
      <c r="F94" s="43"/>
      <c r="G94" s="41"/>
      <c r="H94" s="44"/>
      <c r="I94" s="45"/>
      <c r="J94" s="41"/>
      <c r="K94" s="42"/>
    </row>
    <row r="95" spans="1:11" ht="13.15" customHeight="1" x14ac:dyDescent="0.25">
      <c r="A95" s="46" t="s">
        <v>107</v>
      </c>
      <c r="B95" s="28" t="s">
        <v>30</v>
      </c>
      <c r="C95" s="49">
        <f t="shared" ref="C95:K95" si="18">SUM(C93:C94)</f>
        <v>109562</v>
      </c>
      <c r="D95" s="49">
        <f t="shared" si="18"/>
        <v>0</v>
      </c>
      <c r="E95" s="50">
        <f t="shared" si="18"/>
        <v>47737</v>
      </c>
      <c r="F95" s="51">
        <f t="shared" si="18"/>
        <v>0</v>
      </c>
      <c r="G95" s="49">
        <f t="shared" si="18"/>
        <v>1000000</v>
      </c>
      <c r="H95" s="52">
        <f t="shared" si="18"/>
        <v>1000000</v>
      </c>
      <c r="I95" s="53">
        <f t="shared" si="18"/>
        <v>5000000</v>
      </c>
      <c r="J95" s="49">
        <f t="shared" si="18"/>
        <v>5000000</v>
      </c>
      <c r="K95" s="50">
        <f t="shared" si="18"/>
        <v>5000000</v>
      </c>
    </row>
    <row r="96" spans="1:11" ht="13.15" customHeight="1" x14ac:dyDescent="0.25">
      <c r="A96" s="46" t="s">
        <v>39</v>
      </c>
      <c r="B96" s="28" t="s">
        <v>20</v>
      </c>
      <c r="C96" s="36"/>
      <c r="D96" s="36"/>
      <c r="E96" s="37"/>
      <c r="F96" s="38"/>
      <c r="G96" s="36"/>
      <c r="H96" s="39"/>
      <c r="I96" s="40"/>
      <c r="J96" s="36"/>
      <c r="K96" s="37"/>
    </row>
    <row r="97" spans="1:11" ht="13.15" customHeight="1" x14ac:dyDescent="0.25">
      <c r="A97" s="47" t="s">
        <v>40</v>
      </c>
      <c r="B97" s="28" t="s">
        <v>20</v>
      </c>
      <c r="C97" s="1"/>
      <c r="D97" s="1"/>
      <c r="E97" s="2"/>
      <c r="F97" s="3"/>
      <c r="G97" s="1"/>
      <c r="H97" s="4"/>
      <c r="I97" s="5"/>
      <c r="J97" s="1"/>
      <c r="K97" s="2"/>
    </row>
    <row r="98" spans="1:11" ht="13.15" customHeight="1" x14ac:dyDescent="0.25">
      <c r="A98" s="47" t="s">
        <v>41</v>
      </c>
      <c r="B98" s="28" t="s">
        <v>20</v>
      </c>
      <c r="C98" s="41"/>
      <c r="D98" s="41"/>
      <c r="E98" s="42"/>
      <c r="F98" s="43"/>
      <c r="G98" s="41"/>
      <c r="H98" s="44"/>
      <c r="I98" s="45"/>
      <c r="J98" s="41"/>
      <c r="K98" s="42"/>
    </row>
    <row r="99" spans="1:11" ht="13.15" customHeight="1" x14ac:dyDescent="0.25">
      <c r="A99" s="46" t="s">
        <v>42</v>
      </c>
      <c r="B99" s="28" t="s">
        <v>30</v>
      </c>
      <c r="C99" s="29">
        <f t="shared" ref="C99:K99" si="19">SUM(C97:C98)</f>
        <v>0</v>
      </c>
      <c r="D99" s="29">
        <f t="shared" si="19"/>
        <v>0</v>
      </c>
      <c r="E99" s="30">
        <f t="shared" si="19"/>
        <v>0</v>
      </c>
      <c r="F99" s="31">
        <f t="shared" si="19"/>
        <v>0</v>
      </c>
      <c r="G99" s="29">
        <f t="shared" si="19"/>
        <v>0</v>
      </c>
      <c r="H99" s="32">
        <f t="shared" si="19"/>
        <v>0</v>
      </c>
      <c r="I99" s="33">
        <f t="shared" si="19"/>
        <v>0</v>
      </c>
      <c r="J99" s="29">
        <f t="shared" si="19"/>
        <v>0</v>
      </c>
      <c r="K99" s="30">
        <f t="shared" si="19"/>
        <v>0</v>
      </c>
    </row>
    <row r="100" spans="1:11" ht="13.15" customHeight="1" x14ac:dyDescent="0.25">
      <c r="A100" s="46" t="s">
        <v>43</v>
      </c>
      <c r="B100" s="28" t="s">
        <v>20</v>
      </c>
      <c r="C100" s="1">
        <v>643758</v>
      </c>
      <c r="D100" s="1">
        <v>1762065</v>
      </c>
      <c r="E100" s="2">
        <v>1837597</v>
      </c>
      <c r="F100" s="3">
        <v>500000</v>
      </c>
      <c r="G100" s="1">
        <v>516360</v>
      </c>
      <c r="H100" s="4">
        <v>516360</v>
      </c>
      <c r="I100" s="5">
        <v>848000</v>
      </c>
      <c r="J100" s="1">
        <v>202500</v>
      </c>
      <c r="K100" s="2">
        <v>155127</v>
      </c>
    </row>
    <row r="101" spans="1:11" ht="13.15" customHeight="1" x14ac:dyDescent="0.25">
      <c r="A101" s="46" t="s">
        <v>44</v>
      </c>
      <c r="B101" s="28" t="s">
        <v>20</v>
      </c>
      <c r="C101" s="36">
        <v>711538</v>
      </c>
      <c r="D101" s="36">
        <v>231626</v>
      </c>
      <c r="E101" s="37">
        <v>665449</v>
      </c>
      <c r="F101" s="38">
        <v>998000</v>
      </c>
      <c r="G101" s="36">
        <v>1088000</v>
      </c>
      <c r="H101" s="39">
        <v>1088000</v>
      </c>
      <c r="I101" s="40">
        <v>78000</v>
      </c>
      <c r="J101" s="36">
        <v>52500</v>
      </c>
      <c r="K101" s="37">
        <v>55125</v>
      </c>
    </row>
    <row r="102" spans="1:11" ht="13.15" customHeight="1" x14ac:dyDescent="0.25">
      <c r="A102" s="46" t="s">
        <v>45</v>
      </c>
      <c r="B102" s="28" t="s">
        <v>20</v>
      </c>
      <c r="C102" s="36">
        <v>5835235</v>
      </c>
      <c r="D102" s="36">
        <v>-448176</v>
      </c>
      <c r="E102" s="37">
        <v>609004</v>
      </c>
      <c r="F102" s="38">
        <v>1520400</v>
      </c>
      <c r="G102" s="36">
        <v>1370400</v>
      </c>
      <c r="H102" s="39">
        <v>1370400</v>
      </c>
      <c r="I102" s="40">
        <v>820000</v>
      </c>
      <c r="J102" s="36">
        <v>1</v>
      </c>
      <c r="K102" s="37">
        <v>1</v>
      </c>
    </row>
    <row r="103" spans="1:11" ht="13.15" customHeight="1" x14ac:dyDescent="0.25">
      <c r="A103" s="46" t="s">
        <v>46</v>
      </c>
      <c r="B103" s="48" t="s">
        <v>20</v>
      </c>
      <c r="C103" s="36">
        <v>1938529</v>
      </c>
      <c r="D103" s="36">
        <v>287552</v>
      </c>
      <c r="E103" s="37"/>
      <c r="F103" s="38">
        <v>150000</v>
      </c>
      <c r="G103" s="36">
        <v>150000</v>
      </c>
      <c r="H103" s="39">
        <v>150000</v>
      </c>
      <c r="I103" s="40"/>
      <c r="J103" s="36"/>
      <c r="K103" s="37"/>
    </row>
    <row r="104" spans="1:11" ht="13.15" customHeight="1" x14ac:dyDescent="0.25">
      <c r="A104" s="46" t="s">
        <v>47</v>
      </c>
      <c r="B104" s="28" t="s">
        <v>20</v>
      </c>
      <c r="C104" s="36"/>
      <c r="D104" s="36"/>
      <c r="E104" s="37"/>
      <c r="F104" s="38"/>
      <c r="G104" s="36"/>
      <c r="H104" s="39"/>
      <c r="I104" s="40"/>
      <c r="J104" s="36"/>
      <c r="K104" s="37"/>
    </row>
    <row r="105" spans="1:11" ht="13.15" customHeight="1" x14ac:dyDescent="0.25">
      <c r="A105" s="46" t="s">
        <v>48</v>
      </c>
      <c r="B105" s="28" t="s">
        <v>20</v>
      </c>
      <c r="C105" s="36"/>
      <c r="D105" s="36"/>
      <c r="E105" s="37"/>
      <c r="F105" s="38"/>
      <c r="G105" s="36"/>
      <c r="H105" s="39"/>
      <c r="I105" s="40"/>
      <c r="J105" s="36"/>
      <c r="K105" s="37"/>
    </row>
    <row r="106" spans="1:11" ht="13.15" customHeight="1" x14ac:dyDescent="0.25">
      <c r="A106" s="47" t="s">
        <v>49</v>
      </c>
      <c r="B106" s="28" t="s">
        <v>20</v>
      </c>
      <c r="C106" s="1"/>
      <c r="D106" s="1"/>
      <c r="E106" s="2"/>
      <c r="F106" s="3"/>
      <c r="G106" s="1"/>
      <c r="H106" s="4"/>
      <c r="I106" s="5"/>
      <c r="J106" s="1"/>
      <c r="K106" s="2"/>
    </row>
    <row r="107" spans="1:11" ht="13.15" customHeight="1" x14ac:dyDescent="0.25">
      <c r="A107" s="47" t="s">
        <v>50</v>
      </c>
      <c r="B107" s="28" t="s">
        <v>20</v>
      </c>
      <c r="C107" s="41"/>
      <c r="D107" s="41"/>
      <c r="E107" s="42"/>
      <c r="F107" s="43"/>
      <c r="G107" s="41"/>
      <c r="H107" s="44"/>
      <c r="I107" s="45"/>
      <c r="J107" s="41"/>
      <c r="K107" s="42"/>
    </row>
    <row r="108" spans="1:11" ht="13.15" customHeight="1" x14ac:dyDescent="0.25">
      <c r="A108" s="46" t="s">
        <v>108</v>
      </c>
      <c r="B108" s="28" t="s">
        <v>30</v>
      </c>
      <c r="C108" s="54">
        <f t="shared" ref="C108:K108" si="20">SUM(C106:C107)</f>
        <v>0</v>
      </c>
      <c r="D108" s="54">
        <f t="shared" si="20"/>
        <v>0</v>
      </c>
      <c r="E108" s="55">
        <f t="shared" si="20"/>
        <v>0</v>
      </c>
      <c r="F108" s="56">
        <f t="shared" si="20"/>
        <v>0</v>
      </c>
      <c r="G108" s="54">
        <f t="shared" si="20"/>
        <v>0</v>
      </c>
      <c r="H108" s="57">
        <f t="shared" si="20"/>
        <v>0</v>
      </c>
      <c r="I108" s="58">
        <f t="shared" si="20"/>
        <v>0</v>
      </c>
      <c r="J108" s="54">
        <f t="shared" si="20"/>
        <v>0</v>
      </c>
      <c r="K108" s="55">
        <f t="shared" si="20"/>
        <v>0</v>
      </c>
    </row>
    <row r="109" spans="1:11" ht="5.0999999999999996" customHeight="1" x14ac:dyDescent="0.25">
      <c r="A109" s="59"/>
      <c r="B109" s="28"/>
      <c r="C109" s="36"/>
      <c r="D109" s="36"/>
      <c r="E109" s="37"/>
      <c r="F109" s="38"/>
      <c r="G109" s="36"/>
      <c r="H109" s="39"/>
      <c r="I109" s="40"/>
      <c r="J109" s="36"/>
      <c r="K109" s="37"/>
    </row>
    <row r="110" spans="1:11" ht="13.15" customHeight="1" x14ac:dyDescent="0.25">
      <c r="A110" s="34" t="s">
        <v>55</v>
      </c>
      <c r="B110" s="28" t="s">
        <v>56</v>
      </c>
      <c r="C110" s="29">
        <f>C120+C123+C124+C127+C130+C131+SUM(C134:C140)+C143</f>
        <v>1974924795</v>
      </c>
      <c r="D110" s="29">
        <f t="shared" ref="D110:K110" si="21">D120+D123+D124+D127+D130+D131+SUM(D134:D140)+D143</f>
        <v>1072631736</v>
      </c>
      <c r="E110" s="30">
        <f t="shared" si="21"/>
        <v>1110457143</v>
      </c>
      <c r="F110" s="31">
        <f t="shared" si="21"/>
        <v>1549909747</v>
      </c>
      <c r="G110" s="29">
        <f t="shared" si="21"/>
        <v>1631785386</v>
      </c>
      <c r="H110" s="32">
        <f t="shared" si="21"/>
        <v>1631785386</v>
      </c>
      <c r="I110" s="33">
        <f t="shared" si="21"/>
        <v>1859580632</v>
      </c>
      <c r="J110" s="29">
        <f t="shared" si="21"/>
        <v>1555413009</v>
      </c>
      <c r="K110" s="30">
        <f t="shared" si="21"/>
        <v>1055193928</v>
      </c>
    </row>
    <row r="111" spans="1:11" ht="13.15" customHeight="1" x14ac:dyDescent="0.25">
      <c r="A111" s="35" t="s">
        <v>19</v>
      </c>
      <c r="B111" s="28" t="s">
        <v>20</v>
      </c>
      <c r="C111" s="36">
        <v>172583242</v>
      </c>
      <c r="D111" s="36">
        <v>145619444</v>
      </c>
      <c r="E111" s="37">
        <v>147730699</v>
      </c>
      <c r="F111" s="38">
        <v>163113872</v>
      </c>
      <c r="G111" s="36">
        <v>164832319</v>
      </c>
      <c r="H111" s="39">
        <v>164832319</v>
      </c>
      <c r="I111" s="40">
        <v>232452806</v>
      </c>
      <c r="J111" s="36">
        <v>223514161</v>
      </c>
      <c r="K111" s="37">
        <v>191167409</v>
      </c>
    </row>
    <row r="112" spans="1:11" ht="13.15" customHeight="1" x14ac:dyDescent="0.25">
      <c r="A112" s="35" t="s">
        <v>21</v>
      </c>
      <c r="B112" s="28" t="s">
        <v>20</v>
      </c>
      <c r="C112" s="36">
        <v>1962687</v>
      </c>
      <c r="D112" s="36">
        <v>703968</v>
      </c>
      <c r="E112" s="37">
        <v>4991316</v>
      </c>
      <c r="F112" s="38">
        <v>8640476</v>
      </c>
      <c r="G112" s="36">
        <v>24166580</v>
      </c>
      <c r="H112" s="39">
        <v>24166580</v>
      </c>
      <c r="I112" s="40">
        <v>17270327</v>
      </c>
      <c r="J112" s="36">
        <v>3291482</v>
      </c>
      <c r="K112" s="37">
        <v>3491772</v>
      </c>
    </row>
    <row r="113" spans="1:11" ht="13.15" customHeight="1" x14ac:dyDescent="0.25">
      <c r="A113" s="35" t="s">
        <v>22</v>
      </c>
      <c r="B113" s="28" t="s">
        <v>20</v>
      </c>
      <c r="C113" s="36">
        <v>153947394</v>
      </c>
      <c r="D113" s="36">
        <v>212892865</v>
      </c>
      <c r="E113" s="37">
        <v>199573171</v>
      </c>
      <c r="F113" s="38">
        <v>231092421</v>
      </c>
      <c r="G113" s="36">
        <v>233489410</v>
      </c>
      <c r="H113" s="39">
        <v>233489410</v>
      </c>
      <c r="I113" s="40">
        <v>150080664</v>
      </c>
      <c r="J113" s="36">
        <v>119811837</v>
      </c>
      <c r="K113" s="37">
        <v>164638709</v>
      </c>
    </row>
    <row r="114" spans="1:11" ht="13.15" customHeight="1" x14ac:dyDescent="0.25">
      <c r="A114" s="35" t="s">
        <v>23</v>
      </c>
      <c r="B114" s="28" t="s">
        <v>20</v>
      </c>
      <c r="C114" s="36">
        <v>991551462</v>
      </c>
      <c r="D114" s="36">
        <v>292327486</v>
      </c>
      <c r="E114" s="37">
        <v>314756012</v>
      </c>
      <c r="F114" s="38">
        <v>716985312</v>
      </c>
      <c r="G114" s="36">
        <v>721745350</v>
      </c>
      <c r="H114" s="39">
        <v>721745350</v>
      </c>
      <c r="I114" s="40">
        <v>1040466942</v>
      </c>
      <c r="J114" s="36">
        <v>976862342</v>
      </c>
      <c r="K114" s="37">
        <v>414540467</v>
      </c>
    </row>
    <row r="115" spans="1:11" ht="13.15" customHeight="1" x14ac:dyDescent="0.25">
      <c r="A115" s="35" t="s">
        <v>24</v>
      </c>
      <c r="B115" s="28" t="s">
        <v>20</v>
      </c>
      <c r="C115" s="36">
        <v>177260349</v>
      </c>
      <c r="D115" s="36">
        <v>134525028</v>
      </c>
      <c r="E115" s="37">
        <v>158212987</v>
      </c>
      <c r="F115" s="38">
        <v>247150460</v>
      </c>
      <c r="G115" s="36">
        <v>244838200</v>
      </c>
      <c r="H115" s="39">
        <v>244838200</v>
      </c>
      <c r="I115" s="40">
        <v>204107074</v>
      </c>
      <c r="J115" s="36">
        <v>131764361</v>
      </c>
      <c r="K115" s="37">
        <v>158690520</v>
      </c>
    </row>
    <row r="116" spans="1:11" ht="13.15" customHeight="1" x14ac:dyDescent="0.25">
      <c r="A116" s="35" t="s">
        <v>25</v>
      </c>
      <c r="B116" s="28" t="s">
        <v>20</v>
      </c>
      <c r="C116" s="36">
        <v>-220273</v>
      </c>
      <c r="D116" s="36">
        <v>4936642</v>
      </c>
      <c r="E116" s="37">
        <v>-847303</v>
      </c>
      <c r="F116" s="38">
        <v>8877001</v>
      </c>
      <c r="G116" s="36">
        <v>45912618</v>
      </c>
      <c r="H116" s="39">
        <v>45912618</v>
      </c>
      <c r="I116" s="40"/>
      <c r="J116" s="36">
        <v>3</v>
      </c>
      <c r="K116" s="37">
        <v>4</v>
      </c>
    </row>
    <row r="117" spans="1:11" ht="13.15" customHeight="1" x14ac:dyDescent="0.25">
      <c r="A117" s="35" t="s">
        <v>26</v>
      </c>
      <c r="B117" s="28" t="s">
        <v>20</v>
      </c>
      <c r="C117" s="36"/>
      <c r="D117" s="36"/>
      <c r="E117" s="37"/>
      <c r="F117" s="38"/>
      <c r="G117" s="36"/>
      <c r="H117" s="39"/>
      <c r="I117" s="40"/>
      <c r="J117" s="36"/>
      <c r="K117" s="37"/>
    </row>
    <row r="118" spans="1:11" ht="13.15" customHeight="1" x14ac:dyDescent="0.25">
      <c r="A118" s="35" t="s">
        <v>27</v>
      </c>
      <c r="B118" s="28" t="s">
        <v>20</v>
      </c>
      <c r="C118" s="1"/>
      <c r="D118" s="1"/>
      <c r="E118" s="2"/>
      <c r="F118" s="3"/>
      <c r="G118" s="1"/>
      <c r="H118" s="4"/>
      <c r="I118" s="5"/>
      <c r="J118" s="1"/>
      <c r="K118" s="2"/>
    </row>
    <row r="119" spans="1:11" ht="13.15" customHeight="1" x14ac:dyDescent="0.25">
      <c r="A119" s="35" t="s">
        <v>28</v>
      </c>
      <c r="B119" s="28" t="s">
        <v>20</v>
      </c>
      <c r="C119" s="41">
        <v>2870</v>
      </c>
      <c r="D119" s="41"/>
      <c r="E119" s="42"/>
      <c r="F119" s="43">
        <v>350000</v>
      </c>
      <c r="G119" s="41"/>
      <c r="H119" s="44"/>
      <c r="I119" s="45">
        <v>320000</v>
      </c>
      <c r="J119" s="41">
        <v>1</v>
      </c>
      <c r="K119" s="42">
        <v>1</v>
      </c>
    </row>
    <row r="120" spans="1:11" ht="13.15" customHeight="1" x14ac:dyDescent="0.25">
      <c r="A120" s="46" t="s">
        <v>29</v>
      </c>
      <c r="B120" s="28" t="s">
        <v>30</v>
      </c>
      <c r="C120" s="29">
        <f>SUM(C111:C119)</f>
        <v>1497087731</v>
      </c>
      <c r="D120" s="29">
        <f t="shared" ref="D120:K120" si="22">SUM(D111:D119)</f>
        <v>791005433</v>
      </c>
      <c r="E120" s="30">
        <f t="shared" si="22"/>
        <v>824416882</v>
      </c>
      <c r="F120" s="31">
        <f t="shared" si="22"/>
        <v>1376209542</v>
      </c>
      <c r="G120" s="29">
        <f t="shared" si="22"/>
        <v>1434984477</v>
      </c>
      <c r="H120" s="32">
        <f t="shared" si="22"/>
        <v>1434984477</v>
      </c>
      <c r="I120" s="33">
        <f t="shared" si="22"/>
        <v>1644697813</v>
      </c>
      <c r="J120" s="29">
        <f t="shared" si="22"/>
        <v>1455244187</v>
      </c>
      <c r="K120" s="30">
        <f t="shared" si="22"/>
        <v>932528882</v>
      </c>
    </row>
    <row r="121" spans="1:11" ht="13.15" customHeight="1" x14ac:dyDescent="0.25">
      <c r="A121" s="47" t="s">
        <v>31</v>
      </c>
      <c r="B121" s="48" t="s">
        <v>20</v>
      </c>
      <c r="C121" s="36">
        <v>66345008</v>
      </c>
      <c r="D121" s="36">
        <v>5420020</v>
      </c>
      <c r="E121" s="37">
        <v>35906958</v>
      </c>
      <c r="F121" s="38">
        <v>21479243</v>
      </c>
      <c r="G121" s="36">
        <v>14543404</v>
      </c>
      <c r="H121" s="39">
        <v>14543404</v>
      </c>
      <c r="I121" s="40">
        <v>16728872</v>
      </c>
      <c r="J121" s="36">
        <v>13043246</v>
      </c>
      <c r="K121" s="37">
        <v>35820038</v>
      </c>
    </row>
    <row r="122" spans="1:11" ht="13.15" customHeight="1" x14ac:dyDescent="0.25">
      <c r="A122" s="47" t="s">
        <v>32</v>
      </c>
      <c r="B122" s="28" t="s">
        <v>20</v>
      </c>
      <c r="C122" s="41">
        <v>5488777</v>
      </c>
      <c r="D122" s="41">
        <v>16278158</v>
      </c>
      <c r="E122" s="42">
        <v>10571143</v>
      </c>
      <c r="F122" s="43">
        <v>31198505</v>
      </c>
      <c r="G122" s="41">
        <v>40156239</v>
      </c>
      <c r="H122" s="44">
        <v>40156239</v>
      </c>
      <c r="I122" s="45">
        <v>76240098</v>
      </c>
      <c r="J122" s="41">
        <v>8854170</v>
      </c>
      <c r="K122" s="42">
        <v>8374172</v>
      </c>
    </row>
    <row r="123" spans="1:11" ht="13.15" customHeight="1" x14ac:dyDescent="0.25">
      <c r="A123" s="46" t="s">
        <v>33</v>
      </c>
      <c r="B123" s="28" t="s">
        <v>30</v>
      </c>
      <c r="C123" s="49">
        <f t="shared" ref="C123:K123" si="23">SUM(C121:C122)</f>
        <v>71833785</v>
      </c>
      <c r="D123" s="49">
        <f t="shared" si="23"/>
        <v>21698178</v>
      </c>
      <c r="E123" s="50">
        <f t="shared" si="23"/>
        <v>46478101</v>
      </c>
      <c r="F123" s="51">
        <f t="shared" si="23"/>
        <v>52677748</v>
      </c>
      <c r="G123" s="49">
        <f t="shared" si="23"/>
        <v>54699643</v>
      </c>
      <c r="H123" s="52">
        <f t="shared" si="23"/>
        <v>54699643</v>
      </c>
      <c r="I123" s="53">
        <f t="shared" si="23"/>
        <v>92968970</v>
      </c>
      <c r="J123" s="49">
        <f t="shared" si="23"/>
        <v>21897416</v>
      </c>
      <c r="K123" s="50">
        <f t="shared" si="23"/>
        <v>44194210</v>
      </c>
    </row>
    <row r="124" spans="1:11" ht="13.15" customHeight="1" x14ac:dyDescent="0.25">
      <c r="A124" s="46" t="s">
        <v>106</v>
      </c>
      <c r="B124" s="28" t="s">
        <v>20</v>
      </c>
      <c r="C124" s="36">
        <v>1484269</v>
      </c>
      <c r="D124" s="36"/>
      <c r="E124" s="37"/>
      <c r="F124" s="38"/>
      <c r="G124" s="36"/>
      <c r="H124" s="39"/>
      <c r="I124" s="40">
        <v>1500000</v>
      </c>
      <c r="J124" s="36"/>
      <c r="K124" s="37"/>
    </row>
    <row r="125" spans="1:11" ht="13.15" customHeight="1" x14ac:dyDescent="0.25">
      <c r="A125" s="47" t="s">
        <v>34</v>
      </c>
      <c r="B125" s="28" t="s">
        <v>20</v>
      </c>
      <c r="C125" s="1">
        <v>1437381</v>
      </c>
      <c r="D125" s="1">
        <v>2457000</v>
      </c>
      <c r="E125" s="2">
        <v>3775144</v>
      </c>
      <c r="F125" s="3">
        <v>15000000</v>
      </c>
      <c r="G125" s="1">
        <v>12395000</v>
      </c>
      <c r="H125" s="4">
        <v>12395000</v>
      </c>
      <c r="I125" s="5">
        <v>5500000</v>
      </c>
      <c r="J125" s="1"/>
      <c r="K125" s="2"/>
    </row>
    <row r="126" spans="1:11" ht="13.15" customHeight="1" x14ac:dyDescent="0.25">
      <c r="A126" s="47" t="s">
        <v>35</v>
      </c>
      <c r="B126" s="28" t="s">
        <v>20</v>
      </c>
      <c r="C126" s="41"/>
      <c r="D126" s="41"/>
      <c r="E126" s="42"/>
      <c r="F126" s="43"/>
      <c r="G126" s="41"/>
      <c r="H126" s="44"/>
      <c r="I126" s="45"/>
      <c r="J126" s="41"/>
      <c r="K126" s="42"/>
    </row>
    <row r="127" spans="1:11" ht="13.15" customHeight="1" x14ac:dyDescent="0.25">
      <c r="A127" s="46" t="s">
        <v>36</v>
      </c>
      <c r="B127" s="28" t="s">
        <v>30</v>
      </c>
      <c r="C127" s="29">
        <f t="shared" ref="C127:K127" si="24">SUM(C125:C126)</f>
        <v>1437381</v>
      </c>
      <c r="D127" s="29">
        <f t="shared" si="24"/>
        <v>2457000</v>
      </c>
      <c r="E127" s="30">
        <f t="shared" si="24"/>
        <v>3775144</v>
      </c>
      <c r="F127" s="31">
        <f t="shared" si="24"/>
        <v>15000000</v>
      </c>
      <c r="G127" s="29">
        <f t="shared" si="24"/>
        <v>12395000</v>
      </c>
      <c r="H127" s="32">
        <f t="shared" si="24"/>
        <v>12395000</v>
      </c>
      <c r="I127" s="33">
        <f t="shared" si="24"/>
        <v>5500000</v>
      </c>
      <c r="J127" s="29">
        <f t="shared" si="24"/>
        <v>0</v>
      </c>
      <c r="K127" s="30">
        <f t="shared" si="24"/>
        <v>0</v>
      </c>
    </row>
    <row r="128" spans="1:11" ht="13.15" customHeight="1" x14ac:dyDescent="0.25">
      <c r="A128" s="47" t="s">
        <v>37</v>
      </c>
      <c r="B128" s="48" t="s">
        <v>20</v>
      </c>
      <c r="C128" s="36">
        <v>121074857</v>
      </c>
      <c r="D128" s="36">
        <v>178068777</v>
      </c>
      <c r="E128" s="37">
        <v>149663961</v>
      </c>
      <c r="F128" s="38">
        <v>20720001</v>
      </c>
      <c r="G128" s="36">
        <v>31403227</v>
      </c>
      <c r="H128" s="39">
        <v>31403227</v>
      </c>
      <c r="I128" s="40">
        <v>25455000</v>
      </c>
      <c r="J128" s="36">
        <v>10713669</v>
      </c>
      <c r="K128" s="37">
        <v>10416297</v>
      </c>
    </row>
    <row r="129" spans="1:11" ht="13.15" customHeight="1" x14ac:dyDescent="0.25">
      <c r="A129" s="47" t="s">
        <v>38</v>
      </c>
      <c r="B129" s="28" t="s">
        <v>20</v>
      </c>
      <c r="C129" s="41">
        <v>942559</v>
      </c>
      <c r="D129" s="41"/>
      <c r="E129" s="42"/>
      <c r="F129" s="43">
        <v>3670000</v>
      </c>
      <c r="G129" s="41">
        <v>3670000</v>
      </c>
      <c r="H129" s="44">
        <v>3670000</v>
      </c>
      <c r="I129" s="45"/>
      <c r="J129" s="41"/>
      <c r="K129" s="42"/>
    </row>
    <row r="130" spans="1:11" ht="13.15" customHeight="1" x14ac:dyDescent="0.25">
      <c r="A130" s="46" t="s">
        <v>107</v>
      </c>
      <c r="B130" s="28" t="s">
        <v>30</v>
      </c>
      <c r="C130" s="49">
        <f t="shared" ref="C130:K130" si="25">SUM(C128:C129)</f>
        <v>122017416</v>
      </c>
      <c r="D130" s="49">
        <f t="shared" si="25"/>
        <v>178068777</v>
      </c>
      <c r="E130" s="50">
        <f t="shared" si="25"/>
        <v>149663961</v>
      </c>
      <c r="F130" s="51">
        <f t="shared" si="25"/>
        <v>24390001</v>
      </c>
      <c r="G130" s="49">
        <f t="shared" si="25"/>
        <v>35073227</v>
      </c>
      <c r="H130" s="52">
        <f t="shared" si="25"/>
        <v>35073227</v>
      </c>
      <c r="I130" s="53">
        <f t="shared" si="25"/>
        <v>25455000</v>
      </c>
      <c r="J130" s="49">
        <f t="shared" si="25"/>
        <v>10713669</v>
      </c>
      <c r="K130" s="50">
        <f t="shared" si="25"/>
        <v>10416297</v>
      </c>
    </row>
    <row r="131" spans="1:11" ht="13.15" customHeight="1" x14ac:dyDescent="0.25">
      <c r="A131" s="46" t="s">
        <v>39</v>
      </c>
      <c r="B131" s="28" t="s">
        <v>20</v>
      </c>
      <c r="C131" s="36"/>
      <c r="D131" s="36"/>
      <c r="E131" s="37"/>
      <c r="F131" s="38"/>
      <c r="G131" s="36"/>
      <c r="H131" s="39"/>
      <c r="I131" s="40"/>
      <c r="J131" s="36"/>
      <c r="K131" s="37"/>
    </row>
    <row r="132" spans="1:11" ht="13.15" customHeight="1" x14ac:dyDescent="0.25">
      <c r="A132" s="47" t="s">
        <v>40</v>
      </c>
      <c r="B132" s="28" t="s">
        <v>20</v>
      </c>
      <c r="C132" s="1"/>
      <c r="D132" s="1"/>
      <c r="E132" s="2"/>
      <c r="F132" s="3"/>
      <c r="G132" s="1"/>
      <c r="H132" s="4"/>
      <c r="I132" s="5"/>
      <c r="J132" s="1"/>
      <c r="K132" s="2"/>
    </row>
    <row r="133" spans="1:11" ht="13.15" customHeight="1" x14ac:dyDescent="0.25">
      <c r="A133" s="47" t="s">
        <v>41</v>
      </c>
      <c r="B133" s="28" t="s">
        <v>20</v>
      </c>
      <c r="C133" s="41">
        <v>12255122</v>
      </c>
      <c r="D133" s="41">
        <v>21994896</v>
      </c>
      <c r="E133" s="42">
        <v>1819760</v>
      </c>
      <c r="F133" s="43">
        <v>2425000</v>
      </c>
      <c r="G133" s="41">
        <v>22730564</v>
      </c>
      <c r="H133" s="44">
        <v>22730564</v>
      </c>
      <c r="I133" s="45">
        <v>9583724</v>
      </c>
      <c r="J133" s="41">
        <v>1498590</v>
      </c>
      <c r="K133" s="42">
        <v>1504359</v>
      </c>
    </row>
    <row r="134" spans="1:11" ht="13.15" customHeight="1" x14ac:dyDescent="0.25">
      <c r="A134" s="46" t="s">
        <v>42</v>
      </c>
      <c r="B134" s="28" t="s">
        <v>30</v>
      </c>
      <c r="C134" s="29">
        <f t="shared" ref="C134:K134" si="26">SUM(C132:C133)</f>
        <v>12255122</v>
      </c>
      <c r="D134" s="29">
        <f t="shared" si="26"/>
        <v>21994896</v>
      </c>
      <c r="E134" s="30">
        <f t="shared" si="26"/>
        <v>1819760</v>
      </c>
      <c r="F134" s="31">
        <f t="shared" si="26"/>
        <v>2425000</v>
      </c>
      <c r="G134" s="29">
        <f t="shared" si="26"/>
        <v>22730564</v>
      </c>
      <c r="H134" s="32">
        <f t="shared" si="26"/>
        <v>22730564</v>
      </c>
      <c r="I134" s="33">
        <f t="shared" si="26"/>
        <v>9583724</v>
      </c>
      <c r="J134" s="29">
        <f t="shared" si="26"/>
        <v>1498590</v>
      </c>
      <c r="K134" s="30">
        <f t="shared" si="26"/>
        <v>1504359</v>
      </c>
    </row>
    <row r="135" spans="1:11" ht="13.15" customHeight="1" x14ac:dyDescent="0.25">
      <c r="A135" s="46" t="s">
        <v>43</v>
      </c>
      <c r="B135" s="28" t="s">
        <v>20</v>
      </c>
      <c r="C135" s="1">
        <v>4731352</v>
      </c>
      <c r="D135" s="1">
        <v>12480807</v>
      </c>
      <c r="E135" s="2">
        <v>14122456</v>
      </c>
      <c r="F135" s="3">
        <v>12659001</v>
      </c>
      <c r="G135" s="1">
        <v>15845363</v>
      </c>
      <c r="H135" s="4">
        <v>15845363</v>
      </c>
      <c r="I135" s="5">
        <v>21067396</v>
      </c>
      <c r="J135" s="1">
        <v>14643537</v>
      </c>
      <c r="K135" s="2">
        <v>15048338</v>
      </c>
    </row>
    <row r="136" spans="1:11" ht="13.15" customHeight="1" x14ac:dyDescent="0.25">
      <c r="A136" s="46" t="s">
        <v>44</v>
      </c>
      <c r="B136" s="28" t="s">
        <v>20</v>
      </c>
      <c r="C136" s="36">
        <v>4748160</v>
      </c>
      <c r="D136" s="36">
        <v>13037543</v>
      </c>
      <c r="E136" s="37">
        <v>15407356</v>
      </c>
      <c r="F136" s="38">
        <v>10136503</v>
      </c>
      <c r="G136" s="36">
        <v>11058139</v>
      </c>
      <c r="H136" s="39">
        <v>11058139</v>
      </c>
      <c r="I136" s="40">
        <v>5962327</v>
      </c>
      <c r="J136" s="36">
        <v>5140315</v>
      </c>
      <c r="K136" s="37">
        <v>4932471</v>
      </c>
    </row>
    <row r="137" spans="1:11" ht="13.15" customHeight="1" x14ac:dyDescent="0.25">
      <c r="A137" s="46" t="s">
        <v>45</v>
      </c>
      <c r="B137" s="28" t="s">
        <v>20</v>
      </c>
      <c r="C137" s="36">
        <v>211374328</v>
      </c>
      <c r="D137" s="36">
        <v>9006702</v>
      </c>
      <c r="E137" s="37">
        <v>8266893</v>
      </c>
      <c r="F137" s="38">
        <v>14646950</v>
      </c>
      <c r="G137" s="36">
        <v>14270996</v>
      </c>
      <c r="H137" s="39">
        <v>14270996</v>
      </c>
      <c r="I137" s="40">
        <v>12638501</v>
      </c>
      <c r="J137" s="36">
        <v>6001122</v>
      </c>
      <c r="K137" s="37">
        <v>6021125</v>
      </c>
    </row>
    <row r="138" spans="1:11" ht="13.15" customHeight="1" x14ac:dyDescent="0.25">
      <c r="A138" s="46" t="s">
        <v>46</v>
      </c>
      <c r="B138" s="48" t="s">
        <v>20</v>
      </c>
      <c r="C138" s="36">
        <v>47955251</v>
      </c>
      <c r="D138" s="36">
        <v>22882400</v>
      </c>
      <c r="E138" s="37">
        <v>46506590</v>
      </c>
      <c r="F138" s="38">
        <v>41765002</v>
      </c>
      <c r="G138" s="36">
        <v>30727977</v>
      </c>
      <c r="H138" s="39">
        <v>30727977</v>
      </c>
      <c r="I138" s="40">
        <v>40206901</v>
      </c>
      <c r="J138" s="36">
        <v>40274173</v>
      </c>
      <c r="K138" s="37">
        <v>40548246</v>
      </c>
    </row>
    <row r="139" spans="1:11" ht="13.15" customHeight="1" x14ac:dyDescent="0.25">
      <c r="A139" s="46" t="s">
        <v>47</v>
      </c>
      <c r="B139" s="28" t="s">
        <v>20</v>
      </c>
      <c r="C139" s="36"/>
      <c r="D139" s="36"/>
      <c r="E139" s="37"/>
      <c r="F139" s="38"/>
      <c r="G139" s="36"/>
      <c r="H139" s="39"/>
      <c r="I139" s="40"/>
      <c r="J139" s="36"/>
      <c r="K139" s="37"/>
    </row>
    <row r="140" spans="1:11" ht="13.15" customHeight="1" x14ac:dyDescent="0.25">
      <c r="A140" s="46" t="s">
        <v>48</v>
      </c>
      <c r="B140" s="28" t="s">
        <v>20</v>
      </c>
      <c r="C140" s="36"/>
      <c r="D140" s="36"/>
      <c r="E140" s="37"/>
      <c r="F140" s="38"/>
      <c r="G140" s="36"/>
      <c r="H140" s="39"/>
      <c r="I140" s="40"/>
      <c r="J140" s="36"/>
      <c r="K140" s="37"/>
    </row>
    <row r="141" spans="1:11" ht="13.15" customHeight="1" x14ac:dyDescent="0.25">
      <c r="A141" s="47" t="s">
        <v>49</v>
      </c>
      <c r="B141" s="28" t="s">
        <v>20</v>
      </c>
      <c r="C141" s="1"/>
      <c r="D141" s="1"/>
      <c r="E141" s="2"/>
      <c r="F141" s="3"/>
      <c r="G141" s="1"/>
      <c r="H141" s="4"/>
      <c r="I141" s="5"/>
      <c r="J141" s="1"/>
      <c r="K141" s="2"/>
    </row>
    <row r="142" spans="1:11" ht="13.15" customHeight="1" x14ac:dyDescent="0.25">
      <c r="A142" s="47" t="s">
        <v>50</v>
      </c>
      <c r="B142" s="28" t="s">
        <v>20</v>
      </c>
      <c r="C142" s="41"/>
      <c r="D142" s="41"/>
      <c r="E142" s="42"/>
      <c r="F142" s="43"/>
      <c r="G142" s="41"/>
      <c r="H142" s="44"/>
      <c r="I142" s="45"/>
      <c r="J142" s="41"/>
      <c r="K142" s="42"/>
    </row>
    <row r="143" spans="1:11" ht="13.15" customHeight="1" x14ac:dyDescent="0.25">
      <c r="A143" s="46" t="s">
        <v>108</v>
      </c>
      <c r="B143" s="28" t="s">
        <v>30</v>
      </c>
      <c r="C143" s="54">
        <f t="shared" ref="C143:K143" si="27">SUM(C141:C142)</f>
        <v>0</v>
      </c>
      <c r="D143" s="54">
        <f t="shared" si="27"/>
        <v>0</v>
      </c>
      <c r="E143" s="55">
        <f t="shared" si="27"/>
        <v>0</v>
      </c>
      <c r="F143" s="56">
        <f t="shared" si="27"/>
        <v>0</v>
      </c>
      <c r="G143" s="54">
        <f t="shared" si="27"/>
        <v>0</v>
      </c>
      <c r="H143" s="57">
        <f t="shared" si="27"/>
        <v>0</v>
      </c>
      <c r="I143" s="58">
        <f t="shared" si="27"/>
        <v>0</v>
      </c>
      <c r="J143" s="54">
        <f t="shared" si="27"/>
        <v>0</v>
      </c>
      <c r="K143" s="55">
        <f t="shared" si="27"/>
        <v>0</v>
      </c>
    </row>
    <row r="144" spans="1:11" ht="13.15" customHeight="1" x14ac:dyDescent="0.25">
      <c r="A144" s="60" t="s">
        <v>57</v>
      </c>
      <c r="B144" s="61"/>
      <c r="C144" s="62">
        <f t="shared" ref="C144:K144" si="28">+C5+C40+C75</f>
        <v>1974924795</v>
      </c>
      <c r="D144" s="62">
        <f t="shared" si="28"/>
        <v>1072631736</v>
      </c>
      <c r="E144" s="63">
        <f t="shared" si="28"/>
        <v>1110457143</v>
      </c>
      <c r="F144" s="64">
        <f t="shared" si="28"/>
        <v>1549909747</v>
      </c>
      <c r="G144" s="62">
        <f t="shared" si="28"/>
        <v>1631785386</v>
      </c>
      <c r="H144" s="65">
        <f t="shared" si="28"/>
        <v>1631785386</v>
      </c>
      <c r="I144" s="66">
        <f t="shared" si="28"/>
        <v>1859580632</v>
      </c>
      <c r="J144" s="62">
        <f t="shared" si="28"/>
        <v>1555413009</v>
      </c>
      <c r="K144" s="63">
        <f t="shared" si="28"/>
        <v>1055193928</v>
      </c>
    </row>
    <row r="145" spans="1:11" ht="5.0999999999999996" customHeight="1" x14ac:dyDescent="0.25">
      <c r="A145" s="67"/>
      <c r="B145" s="28"/>
      <c r="C145" s="36"/>
      <c r="D145" s="36"/>
      <c r="E145" s="37"/>
      <c r="F145" s="38"/>
      <c r="G145" s="36"/>
      <c r="H145" s="39"/>
      <c r="I145" s="40"/>
      <c r="J145" s="36"/>
      <c r="K145" s="37"/>
    </row>
    <row r="146" spans="1:11" ht="13.15" customHeight="1" x14ac:dyDescent="0.25">
      <c r="A146" s="68" t="s">
        <v>58</v>
      </c>
      <c r="B146" s="28" t="s">
        <v>59</v>
      </c>
      <c r="C146" s="29">
        <f>C156+C159+C160+C163+C166+C167+SUM(C170:C176)+C179</f>
        <v>18531716569</v>
      </c>
      <c r="D146" s="29">
        <f t="shared" ref="D146:K146" si="29">D156+D159+D160+D163+D166+D167+SUM(D170:D176)+D179</f>
        <v>19079766339</v>
      </c>
      <c r="E146" s="30">
        <f t="shared" si="29"/>
        <v>17755733930</v>
      </c>
      <c r="F146" s="31">
        <f t="shared" si="29"/>
        <v>22728579497</v>
      </c>
      <c r="G146" s="29">
        <f t="shared" si="29"/>
        <v>22534808683</v>
      </c>
      <c r="H146" s="32">
        <f t="shared" si="29"/>
        <v>22534808683</v>
      </c>
      <c r="I146" s="33">
        <f t="shared" si="29"/>
        <v>17886254475</v>
      </c>
      <c r="J146" s="29">
        <f t="shared" si="29"/>
        <v>16602514643</v>
      </c>
      <c r="K146" s="30">
        <f t="shared" si="29"/>
        <v>15497577491</v>
      </c>
    </row>
    <row r="147" spans="1:11" ht="13.15" customHeight="1" x14ac:dyDescent="0.25">
      <c r="A147" s="35" t="s">
        <v>19</v>
      </c>
      <c r="B147" s="28" t="s">
        <v>20</v>
      </c>
      <c r="C147" s="36">
        <v>2949811024</v>
      </c>
      <c r="D147" s="36">
        <v>3710595401</v>
      </c>
      <c r="E147" s="37">
        <v>3270828494</v>
      </c>
      <c r="F147" s="38">
        <v>5457176797</v>
      </c>
      <c r="G147" s="36">
        <v>4898237711</v>
      </c>
      <c r="H147" s="39">
        <v>4898237711</v>
      </c>
      <c r="I147" s="40">
        <v>2691437415</v>
      </c>
      <c r="J147" s="36">
        <v>2320991776</v>
      </c>
      <c r="K147" s="37">
        <v>2183367278</v>
      </c>
    </row>
    <row r="148" spans="1:11" ht="13.15" customHeight="1" x14ac:dyDescent="0.25">
      <c r="A148" s="35" t="s">
        <v>21</v>
      </c>
      <c r="B148" s="28" t="s">
        <v>20</v>
      </c>
      <c r="C148" s="36">
        <v>318321164</v>
      </c>
      <c r="D148" s="36">
        <v>319810657</v>
      </c>
      <c r="E148" s="37">
        <v>427630227</v>
      </c>
      <c r="F148" s="38">
        <v>594295352</v>
      </c>
      <c r="G148" s="36">
        <v>568250622</v>
      </c>
      <c r="H148" s="39">
        <v>568250622</v>
      </c>
      <c r="I148" s="40">
        <v>325713445</v>
      </c>
      <c r="J148" s="36">
        <v>276104050</v>
      </c>
      <c r="K148" s="37">
        <v>257751037</v>
      </c>
    </row>
    <row r="149" spans="1:11" ht="13.15" customHeight="1" x14ac:dyDescent="0.25">
      <c r="A149" s="35" t="s">
        <v>22</v>
      </c>
      <c r="B149" s="28" t="s">
        <v>20</v>
      </c>
      <c r="C149" s="36">
        <v>2635181277</v>
      </c>
      <c r="D149" s="36">
        <v>2150395000</v>
      </c>
      <c r="E149" s="37">
        <v>2187140030</v>
      </c>
      <c r="F149" s="38">
        <v>2366243995</v>
      </c>
      <c r="G149" s="36">
        <v>3379649706</v>
      </c>
      <c r="H149" s="39">
        <v>3379649706</v>
      </c>
      <c r="I149" s="40">
        <v>1804727948</v>
      </c>
      <c r="J149" s="36">
        <v>1700813119</v>
      </c>
      <c r="K149" s="37">
        <v>1535928753</v>
      </c>
    </row>
    <row r="150" spans="1:11" ht="13.15" customHeight="1" x14ac:dyDescent="0.25">
      <c r="A150" s="35" t="s">
        <v>23</v>
      </c>
      <c r="B150" s="28" t="s">
        <v>20</v>
      </c>
      <c r="C150" s="36">
        <v>3395544789</v>
      </c>
      <c r="D150" s="36">
        <v>4362288592</v>
      </c>
      <c r="E150" s="37">
        <v>3707952955</v>
      </c>
      <c r="F150" s="38">
        <v>4602237584</v>
      </c>
      <c r="G150" s="36">
        <v>4346306095</v>
      </c>
      <c r="H150" s="39">
        <v>4346306095</v>
      </c>
      <c r="I150" s="40">
        <v>4121431164</v>
      </c>
      <c r="J150" s="36">
        <v>3984646680</v>
      </c>
      <c r="K150" s="37">
        <v>3324443070</v>
      </c>
    </row>
    <row r="151" spans="1:11" ht="13.15" customHeight="1" x14ac:dyDescent="0.25">
      <c r="A151" s="35" t="s">
        <v>24</v>
      </c>
      <c r="B151" s="28" t="s">
        <v>20</v>
      </c>
      <c r="C151" s="36">
        <v>2314134181</v>
      </c>
      <c r="D151" s="36">
        <v>2873317189</v>
      </c>
      <c r="E151" s="37">
        <v>2731376615</v>
      </c>
      <c r="F151" s="38">
        <v>2844625116</v>
      </c>
      <c r="G151" s="36">
        <v>1856382328</v>
      </c>
      <c r="H151" s="39">
        <v>1856382328</v>
      </c>
      <c r="I151" s="40">
        <v>1957189142</v>
      </c>
      <c r="J151" s="36">
        <v>1799279685</v>
      </c>
      <c r="K151" s="37">
        <v>1802462072</v>
      </c>
    </row>
    <row r="152" spans="1:11" ht="13.15" customHeight="1" x14ac:dyDescent="0.25">
      <c r="A152" s="35" t="s">
        <v>25</v>
      </c>
      <c r="B152" s="28" t="s">
        <v>20</v>
      </c>
      <c r="C152" s="36">
        <v>239794329</v>
      </c>
      <c r="D152" s="36">
        <v>316674651</v>
      </c>
      <c r="E152" s="37">
        <v>149699890</v>
      </c>
      <c r="F152" s="38">
        <v>188403611</v>
      </c>
      <c r="G152" s="36">
        <v>260624919</v>
      </c>
      <c r="H152" s="39">
        <v>260624919</v>
      </c>
      <c r="I152" s="40">
        <v>67346737</v>
      </c>
      <c r="J152" s="36">
        <v>5313945</v>
      </c>
      <c r="K152" s="37">
        <v>-47849155</v>
      </c>
    </row>
    <row r="153" spans="1:11" ht="13.15" customHeight="1" x14ac:dyDescent="0.25">
      <c r="A153" s="35" t="s">
        <v>26</v>
      </c>
      <c r="B153" s="28" t="s">
        <v>20</v>
      </c>
      <c r="C153" s="36"/>
      <c r="D153" s="36">
        <v>81730</v>
      </c>
      <c r="E153" s="37">
        <v>54512</v>
      </c>
      <c r="F153" s="38">
        <v>-1295747</v>
      </c>
      <c r="G153" s="36">
        <v>27293</v>
      </c>
      <c r="H153" s="39">
        <v>27293</v>
      </c>
      <c r="I153" s="40">
        <v>27021</v>
      </c>
      <c r="J153" s="36">
        <v>-882</v>
      </c>
      <c r="K153" s="37">
        <v>-29204</v>
      </c>
    </row>
    <row r="154" spans="1:11" ht="13.15" customHeight="1" x14ac:dyDescent="0.25">
      <c r="A154" s="35" t="s">
        <v>27</v>
      </c>
      <c r="B154" s="28" t="s">
        <v>20</v>
      </c>
      <c r="C154" s="1"/>
      <c r="D154" s="1"/>
      <c r="E154" s="2"/>
      <c r="F154" s="3"/>
      <c r="G154" s="1"/>
      <c r="H154" s="4"/>
      <c r="I154" s="5"/>
      <c r="J154" s="1"/>
      <c r="K154" s="2"/>
    </row>
    <row r="155" spans="1:11" ht="13.15" customHeight="1" x14ac:dyDescent="0.25">
      <c r="A155" s="35" t="s">
        <v>28</v>
      </c>
      <c r="B155" s="28" t="s">
        <v>20</v>
      </c>
      <c r="C155" s="41">
        <v>-35600</v>
      </c>
      <c r="D155" s="41">
        <v>4301032</v>
      </c>
      <c r="E155" s="42">
        <v>4233620</v>
      </c>
      <c r="F155" s="43">
        <v>4535564</v>
      </c>
      <c r="G155" s="41">
        <v>4280972</v>
      </c>
      <c r="H155" s="44">
        <v>4280972</v>
      </c>
      <c r="I155" s="45">
        <v>4153110</v>
      </c>
      <c r="J155" s="41">
        <v>4097390</v>
      </c>
      <c r="K155" s="42">
        <v>4040626</v>
      </c>
    </row>
    <row r="156" spans="1:11" ht="13.15" customHeight="1" x14ac:dyDescent="0.25">
      <c r="A156" s="46" t="s">
        <v>29</v>
      </c>
      <c r="B156" s="28" t="s">
        <v>30</v>
      </c>
      <c r="C156" s="36">
        <f>SUM(C147:C155)</f>
        <v>11852751164</v>
      </c>
      <c r="D156" s="36">
        <f t="shared" ref="D156:K156" si="30">SUM(D147:D155)</f>
        <v>13737464252</v>
      </c>
      <c r="E156" s="37">
        <f t="shared" si="30"/>
        <v>12478916343</v>
      </c>
      <c r="F156" s="38">
        <f t="shared" si="30"/>
        <v>16056222272</v>
      </c>
      <c r="G156" s="36">
        <f t="shared" si="30"/>
        <v>15313759646</v>
      </c>
      <c r="H156" s="39">
        <f t="shared" si="30"/>
        <v>15313759646</v>
      </c>
      <c r="I156" s="40">
        <f t="shared" si="30"/>
        <v>10972025982</v>
      </c>
      <c r="J156" s="36">
        <f t="shared" si="30"/>
        <v>10091245763</v>
      </c>
      <c r="K156" s="37">
        <f t="shared" si="30"/>
        <v>9060114477</v>
      </c>
    </row>
    <row r="157" spans="1:11" ht="0.95" customHeight="1" x14ac:dyDescent="0.25">
      <c r="A157" s="47"/>
      <c r="B157" s="48" t="s">
        <v>20</v>
      </c>
      <c r="C157" s="36">
        <v>845950405</v>
      </c>
      <c r="D157" s="36">
        <v>876853881</v>
      </c>
      <c r="E157" s="37">
        <v>936979422</v>
      </c>
      <c r="F157" s="38">
        <v>1300045428</v>
      </c>
      <c r="G157" s="36">
        <v>1194579072</v>
      </c>
      <c r="H157" s="39">
        <v>1194579072</v>
      </c>
      <c r="I157" s="40">
        <v>1056100864</v>
      </c>
      <c r="J157" s="36">
        <v>992449481</v>
      </c>
      <c r="K157" s="37">
        <v>984071767</v>
      </c>
    </row>
    <row r="158" spans="1:11" ht="0.95" customHeight="1" x14ac:dyDescent="0.25">
      <c r="A158" s="47"/>
      <c r="B158" s="28" t="s">
        <v>20</v>
      </c>
      <c r="C158" s="41"/>
      <c r="D158" s="41"/>
      <c r="E158" s="42"/>
      <c r="F158" s="43"/>
      <c r="G158" s="41"/>
      <c r="H158" s="44"/>
      <c r="I158" s="45"/>
      <c r="J158" s="41"/>
      <c r="K158" s="42"/>
    </row>
    <row r="159" spans="1:11" ht="13.15" customHeight="1" x14ac:dyDescent="0.25">
      <c r="A159" s="46" t="s">
        <v>33</v>
      </c>
      <c r="B159" s="28" t="s">
        <v>30</v>
      </c>
      <c r="C159" s="36">
        <v>845950405</v>
      </c>
      <c r="D159" s="36">
        <v>876853881</v>
      </c>
      <c r="E159" s="37">
        <v>936979422</v>
      </c>
      <c r="F159" s="38">
        <v>1300045428</v>
      </c>
      <c r="G159" s="36">
        <v>1194579072</v>
      </c>
      <c r="H159" s="39">
        <v>1194579072</v>
      </c>
      <c r="I159" s="40">
        <v>1056100864</v>
      </c>
      <c r="J159" s="36">
        <v>992449481</v>
      </c>
      <c r="K159" s="37">
        <v>984071767</v>
      </c>
    </row>
    <row r="160" spans="1:11" ht="13.15" customHeight="1" x14ac:dyDescent="0.25">
      <c r="A160" s="46" t="s">
        <v>106</v>
      </c>
      <c r="B160" s="28" t="s">
        <v>20</v>
      </c>
      <c r="C160" s="36">
        <v>61358101</v>
      </c>
      <c r="D160" s="36">
        <v>54416154</v>
      </c>
      <c r="E160" s="37">
        <v>61390327</v>
      </c>
      <c r="F160" s="38">
        <v>45488021</v>
      </c>
      <c r="G160" s="36">
        <v>45488026</v>
      </c>
      <c r="H160" s="39">
        <v>45488026</v>
      </c>
      <c r="I160" s="40">
        <v>48164328</v>
      </c>
      <c r="J160" s="36">
        <v>46248538</v>
      </c>
      <c r="K160" s="37">
        <v>45515184</v>
      </c>
    </row>
    <row r="161" spans="1:11" ht="0.95" customHeight="1" x14ac:dyDescent="0.25">
      <c r="A161" s="47"/>
      <c r="B161" s="28" t="s">
        <v>20</v>
      </c>
      <c r="C161" s="1">
        <v>2487111027</v>
      </c>
      <c r="D161" s="1">
        <v>2643132301</v>
      </c>
      <c r="E161" s="2">
        <v>2526910821</v>
      </c>
      <c r="F161" s="3">
        <v>2926891427</v>
      </c>
      <c r="G161" s="1">
        <v>2845226035</v>
      </c>
      <c r="H161" s="4">
        <v>2845226035</v>
      </c>
      <c r="I161" s="5">
        <v>2667847507</v>
      </c>
      <c r="J161" s="1">
        <v>2639002919</v>
      </c>
      <c r="K161" s="2">
        <v>2656093293</v>
      </c>
    </row>
    <row r="162" spans="1:11" ht="0.95" customHeight="1" x14ac:dyDescent="0.25">
      <c r="A162" s="47"/>
      <c r="B162" s="28" t="s">
        <v>20</v>
      </c>
      <c r="C162" s="41"/>
      <c r="D162" s="41"/>
      <c r="E162" s="42"/>
      <c r="F162" s="43"/>
      <c r="G162" s="41"/>
      <c r="H162" s="44"/>
      <c r="I162" s="45"/>
      <c r="J162" s="41"/>
      <c r="K162" s="42"/>
    </row>
    <row r="163" spans="1:11" ht="13.15" customHeight="1" x14ac:dyDescent="0.25">
      <c r="A163" s="46" t="s">
        <v>36</v>
      </c>
      <c r="B163" s="28" t="s">
        <v>30</v>
      </c>
      <c r="C163" s="36">
        <v>2487111027</v>
      </c>
      <c r="D163" s="36">
        <v>2643132301</v>
      </c>
      <c r="E163" s="37">
        <v>2526910821</v>
      </c>
      <c r="F163" s="38">
        <v>2926891427</v>
      </c>
      <c r="G163" s="36">
        <v>2845226035</v>
      </c>
      <c r="H163" s="39">
        <v>2845226035</v>
      </c>
      <c r="I163" s="40">
        <v>2667847507</v>
      </c>
      <c r="J163" s="36">
        <v>2639002919</v>
      </c>
      <c r="K163" s="37">
        <v>2656093293</v>
      </c>
    </row>
    <row r="164" spans="1:11" ht="0.95" customHeight="1" x14ac:dyDescent="0.25">
      <c r="A164" s="47"/>
      <c r="B164" s="48" t="s">
        <v>20</v>
      </c>
      <c r="C164" s="36">
        <v>477387971</v>
      </c>
      <c r="D164" s="36">
        <v>484625697</v>
      </c>
      <c r="E164" s="37">
        <v>471778066</v>
      </c>
      <c r="F164" s="38">
        <v>-339262410</v>
      </c>
      <c r="G164" s="36">
        <v>449585460</v>
      </c>
      <c r="H164" s="39">
        <v>449585460</v>
      </c>
      <c r="I164" s="40">
        <v>412966073</v>
      </c>
      <c r="J164" s="36">
        <v>216989751</v>
      </c>
      <c r="K164" s="37">
        <v>186127252</v>
      </c>
    </row>
    <row r="165" spans="1:11" ht="0.95" customHeight="1" x14ac:dyDescent="0.25">
      <c r="A165" s="47"/>
      <c r="B165" s="28" t="s">
        <v>20</v>
      </c>
      <c r="C165" s="41"/>
      <c r="D165" s="41"/>
      <c r="E165" s="42"/>
      <c r="F165" s="43"/>
      <c r="G165" s="41"/>
      <c r="H165" s="44"/>
      <c r="I165" s="45"/>
      <c r="J165" s="41"/>
      <c r="K165" s="42"/>
    </row>
    <row r="166" spans="1:11" ht="13.15" customHeight="1" x14ac:dyDescent="0.25">
      <c r="A166" s="46" t="s">
        <v>107</v>
      </c>
      <c r="B166" s="28" t="s">
        <v>30</v>
      </c>
      <c r="C166" s="36">
        <v>477387971</v>
      </c>
      <c r="D166" s="36">
        <v>484625697</v>
      </c>
      <c r="E166" s="37">
        <v>471778066</v>
      </c>
      <c r="F166" s="38">
        <v>-339262410</v>
      </c>
      <c r="G166" s="36">
        <v>449585460</v>
      </c>
      <c r="H166" s="39">
        <v>449585460</v>
      </c>
      <c r="I166" s="40">
        <v>412966073</v>
      </c>
      <c r="J166" s="36">
        <v>216989751</v>
      </c>
      <c r="K166" s="37">
        <v>186127252</v>
      </c>
    </row>
    <row r="167" spans="1:11" ht="13.15" customHeight="1" x14ac:dyDescent="0.25">
      <c r="A167" s="46" t="s">
        <v>39</v>
      </c>
      <c r="B167" s="28" t="s">
        <v>20</v>
      </c>
      <c r="C167" s="36">
        <v>5264915</v>
      </c>
      <c r="D167" s="36">
        <v>4497718</v>
      </c>
      <c r="E167" s="37">
        <v>5210202</v>
      </c>
      <c r="F167" s="38">
        <v>5493222</v>
      </c>
      <c r="G167" s="36">
        <v>6386082</v>
      </c>
      <c r="H167" s="39">
        <v>6386082</v>
      </c>
      <c r="I167" s="40">
        <v>5141998</v>
      </c>
      <c r="J167" s="36">
        <v>5154007</v>
      </c>
      <c r="K167" s="37">
        <v>5166569</v>
      </c>
    </row>
    <row r="168" spans="1:11" ht="0.95" customHeight="1" x14ac:dyDescent="0.25">
      <c r="A168" s="47"/>
      <c r="B168" s="28" t="s">
        <v>20</v>
      </c>
      <c r="C168" s="1">
        <v>58842770</v>
      </c>
      <c r="D168" s="1">
        <v>43160271</v>
      </c>
      <c r="E168" s="2">
        <v>37551487</v>
      </c>
      <c r="F168" s="3">
        <v>193397322</v>
      </c>
      <c r="G168" s="1">
        <v>208206249</v>
      </c>
      <c r="H168" s="4">
        <v>208206249</v>
      </c>
      <c r="I168" s="5">
        <v>60540311</v>
      </c>
      <c r="J168" s="1">
        <v>45711501</v>
      </c>
      <c r="K168" s="2">
        <v>39352605</v>
      </c>
    </row>
    <row r="169" spans="1:11" ht="0.95" customHeight="1" x14ac:dyDescent="0.25">
      <c r="A169" s="47"/>
      <c r="B169" s="28" t="s">
        <v>20</v>
      </c>
      <c r="C169" s="41"/>
      <c r="D169" s="41"/>
      <c r="E169" s="42"/>
      <c r="F169" s="43"/>
      <c r="G169" s="41"/>
      <c r="H169" s="44"/>
      <c r="I169" s="45"/>
      <c r="J169" s="41"/>
      <c r="K169" s="42"/>
    </row>
    <row r="170" spans="1:11" ht="13.15" customHeight="1" x14ac:dyDescent="0.25">
      <c r="A170" s="46" t="s">
        <v>42</v>
      </c>
      <c r="B170" s="28" t="s">
        <v>30</v>
      </c>
      <c r="C170" s="36">
        <v>58842770</v>
      </c>
      <c r="D170" s="36">
        <v>43160271</v>
      </c>
      <c r="E170" s="37">
        <v>37551487</v>
      </c>
      <c r="F170" s="38">
        <v>193397322</v>
      </c>
      <c r="G170" s="36">
        <v>208206249</v>
      </c>
      <c r="H170" s="39">
        <v>208206249</v>
      </c>
      <c r="I170" s="40">
        <v>60540311</v>
      </c>
      <c r="J170" s="36">
        <v>45711501</v>
      </c>
      <c r="K170" s="37">
        <v>39352605</v>
      </c>
    </row>
    <row r="171" spans="1:11" ht="13.15" customHeight="1" x14ac:dyDescent="0.25">
      <c r="A171" s="46" t="s">
        <v>43</v>
      </c>
      <c r="B171" s="28" t="s">
        <v>20</v>
      </c>
      <c r="C171" s="1">
        <v>20080865</v>
      </c>
      <c r="D171" s="1">
        <v>32675963</v>
      </c>
      <c r="E171" s="2">
        <v>31037493</v>
      </c>
      <c r="F171" s="3">
        <v>263281034</v>
      </c>
      <c r="G171" s="1">
        <v>271854757</v>
      </c>
      <c r="H171" s="4">
        <v>271854757</v>
      </c>
      <c r="I171" s="5">
        <v>51893518</v>
      </c>
      <c r="J171" s="1">
        <v>42664924</v>
      </c>
      <c r="K171" s="2">
        <v>39432544</v>
      </c>
    </row>
    <row r="172" spans="1:11" ht="13.15" customHeight="1" x14ac:dyDescent="0.25">
      <c r="A172" s="46" t="s">
        <v>44</v>
      </c>
      <c r="B172" s="28" t="s">
        <v>20</v>
      </c>
      <c r="C172" s="36">
        <v>71855766</v>
      </c>
      <c r="D172" s="36">
        <v>87834449</v>
      </c>
      <c r="E172" s="37">
        <v>69711740</v>
      </c>
      <c r="F172" s="38">
        <v>157900241</v>
      </c>
      <c r="G172" s="36">
        <v>136003495</v>
      </c>
      <c r="H172" s="39">
        <v>136003495</v>
      </c>
      <c r="I172" s="40">
        <v>11553436</v>
      </c>
      <c r="J172" s="36">
        <v>-8322537</v>
      </c>
      <c r="K172" s="37">
        <v>-25823934</v>
      </c>
    </row>
    <row r="173" spans="1:11" ht="13.15" customHeight="1" x14ac:dyDescent="0.25">
      <c r="A173" s="46" t="s">
        <v>45</v>
      </c>
      <c r="B173" s="28" t="s">
        <v>20</v>
      </c>
      <c r="C173" s="36">
        <v>36488853</v>
      </c>
      <c r="D173" s="36">
        <v>36981345</v>
      </c>
      <c r="E173" s="37">
        <v>38062354</v>
      </c>
      <c r="F173" s="38">
        <v>-27935443</v>
      </c>
      <c r="G173" s="36">
        <v>-34324337</v>
      </c>
      <c r="H173" s="39">
        <v>-34324337</v>
      </c>
      <c r="I173" s="40">
        <v>33132901</v>
      </c>
      <c r="J173" s="36">
        <v>22607301</v>
      </c>
      <c r="K173" s="37">
        <v>21138937</v>
      </c>
    </row>
    <row r="174" spans="1:11" ht="13.15" customHeight="1" x14ac:dyDescent="0.25">
      <c r="A174" s="46" t="s">
        <v>46</v>
      </c>
      <c r="B174" s="48" t="s">
        <v>20</v>
      </c>
      <c r="C174" s="36">
        <v>195914580</v>
      </c>
      <c r="D174" s="36">
        <v>195589741</v>
      </c>
      <c r="E174" s="37">
        <v>180318313</v>
      </c>
      <c r="F174" s="38">
        <v>226028761</v>
      </c>
      <c r="G174" s="36">
        <v>186848468</v>
      </c>
      <c r="H174" s="39">
        <v>186848468</v>
      </c>
      <c r="I174" s="40">
        <v>174144346</v>
      </c>
      <c r="J174" s="36">
        <v>144084629</v>
      </c>
      <c r="K174" s="37">
        <v>114567946</v>
      </c>
    </row>
    <row r="175" spans="1:11" ht="13.15" customHeight="1" x14ac:dyDescent="0.25">
      <c r="A175" s="46" t="s">
        <v>47</v>
      </c>
      <c r="B175" s="28" t="s">
        <v>20</v>
      </c>
      <c r="C175" s="36">
        <v>2418710152</v>
      </c>
      <c r="D175" s="36">
        <v>882534567</v>
      </c>
      <c r="E175" s="37">
        <v>917867362</v>
      </c>
      <c r="F175" s="38">
        <v>1921029622</v>
      </c>
      <c r="G175" s="36">
        <v>1911195730</v>
      </c>
      <c r="H175" s="39">
        <v>1911195730</v>
      </c>
      <c r="I175" s="40">
        <v>2392743211</v>
      </c>
      <c r="J175" s="36">
        <v>2364678366</v>
      </c>
      <c r="K175" s="37">
        <v>2371820851</v>
      </c>
    </row>
    <row r="176" spans="1:11" ht="13.15" customHeight="1" x14ac:dyDescent="0.25">
      <c r="A176" s="46" t="s">
        <v>48</v>
      </c>
      <c r="B176" s="28" t="s">
        <v>20</v>
      </c>
      <c r="C176" s="36"/>
      <c r="D176" s="36"/>
      <c r="E176" s="37"/>
      <c r="F176" s="38"/>
      <c r="G176" s="36"/>
      <c r="H176" s="39"/>
      <c r="I176" s="40"/>
      <c r="J176" s="36"/>
      <c r="K176" s="37"/>
    </row>
    <row r="177" spans="1:11" ht="0.95" customHeight="1" x14ac:dyDescent="0.25">
      <c r="A177" s="47"/>
      <c r="B177" s="28" t="s">
        <v>20</v>
      </c>
      <c r="C177" s="1"/>
      <c r="D177" s="1"/>
      <c r="E177" s="2"/>
      <c r="F177" s="3"/>
      <c r="G177" s="1"/>
      <c r="H177" s="4"/>
      <c r="I177" s="5"/>
      <c r="J177" s="1"/>
      <c r="K177" s="2"/>
    </row>
    <row r="178" spans="1:11" ht="0.95" customHeight="1" x14ac:dyDescent="0.25">
      <c r="A178" s="47"/>
      <c r="B178" s="28" t="s">
        <v>20</v>
      </c>
      <c r="C178" s="36"/>
      <c r="D178" s="36"/>
      <c r="E178" s="37"/>
      <c r="F178" s="38"/>
      <c r="G178" s="36"/>
      <c r="H178" s="39"/>
      <c r="I178" s="40"/>
      <c r="J178" s="36"/>
      <c r="K178" s="37"/>
    </row>
    <row r="179" spans="1:11" ht="13.15" customHeight="1" x14ac:dyDescent="0.25">
      <c r="A179" s="46" t="s">
        <v>108</v>
      </c>
      <c r="B179" s="28" t="s">
        <v>30</v>
      </c>
      <c r="C179" s="41"/>
      <c r="D179" s="41"/>
      <c r="E179" s="42"/>
      <c r="F179" s="43"/>
      <c r="G179" s="41"/>
      <c r="H179" s="44"/>
      <c r="I179" s="45"/>
      <c r="J179" s="41"/>
      <c r="K179" s="42"/>
    </row>
    <row r="180" spans="1:11" ht="13.15" customHeight="1" x14ac:dyDescent="0.25">
      <c r="A180" s="60" t="s">
        <v>60</v>
      </c>
      <c r="B180" s="61"/>
      <c r="C180" s="62">
        <f>C156+C159+C160+C163+C166+C167+SUM(C170:C176)+C179</f>
        <v>18531716569</v>
      </c>
      <c r="D180" s="62">
        <f t="shared" ref="D180:K180" si="31">D156+D159+D160+D163+D166+D167+SUM(D170:D176)+D179</f>
        <v>19079766339</v>
      </c>
      <c r="E180" s="63">
        <f t="shared" si="31"/>
        <v>17755733930</v>
      </c>
      <c r="F180" s="64">
        <f t="shared" si="31"/>
        <v>22728579497</v>
      </c>
      <c r="G180" s="62">
        <f t="shared" si="31"/>
        <v>22534808683</v>
      </c>
      <c r="H180" s="65">
        <f t="shared" si="31"/>
        <v>22534808683</v>
      </c>
      <c r="I180" s="66">
        <f t="shared" si="31"/>
        <v>17886254475</v>
      </c>
      <c r="J180" s="62">
        <f t="shared" si="31"/>
        <v>16602514643</v>
      </c>
      <c r="K180" s="63">
        <f t="shared" si="31"/>
        <v>15497577491</v>
      </c>
    </row>
    <row r="181" spans="1:11" ht="5.0999999999999996" customHeight="1" x14ac:dyDescent="0.25">
      <c r="A181" s="67"/>
      <c r="B181" s="28"/>
      <c r="C181" s="36"/>
      <c r="D181" s="36"/>
      <c r="E181" s="37"/>
      <c r="F181" s="38"/>
      <c r="G181" s="36"/>
      <c r="H181" s="39"/>
      <c r="I181" s="40"/>
      <c r="J181" s="36"/>
      <c r="K181" s="37"/>
    </row>
    <row r="182" spans="1:11" ht="13.15" customHeight="1" x14ac:dyDescent="0.25">
      <c r="A182" s="69" t="s">
        <v>61</v>
      </c>
      <c r="B182" s="28"/>
      <c r="C182" s="29"/>
      <c r="D182" s="29"/>
      <c r="E182" s="30"/>
      <c r="F182" s="31"/>
      <c r="G182" s="29"/>
      <c r="H182" s="32"/>
      <c r="I182" s="33"/>
      <c r="J182" s="29"/>
      <c r="K182" s="30"/>
    </row>
    <row r="183" spans="1:11" ht="13.15" customHeight="1" x14ac:dyDescent="0.25">
      <c r="A183" s="70" t="s">
        <v>62</v>
      </c>
      <c r="B183" s="28" t="s">
        <v>63</v>
      </c>
      <c r="C183" s="36">
        <v>814098651</v>
      </c>
      <c r="D183" s="36">
        <v>883093036</v>
      </c>
      <c r="E183" s="37">
        <v>800769944</v>
      </c>
      <c r="F183" s="38">
        <v>799522385</v>
      </c>
      <c r="G183" s="36">
        <v>846781846</v>
      </c>
      <c r="H183" s="39">
        <v>846781846</v>
      </c>
      <c r="I183" s="40">
        <v>806996888</v>
      </c>
      <c r="J183" s="36">
        <v>834725362</v>
      </c>
      <c r="K183" s="37">
        <v>860429399</v>
      </c>
    </row>
    <row r="184" spans="1:11" ht="13.15" customHeight="1" x14ac:dyDescent="0.25">
      <c r="A184" s="70" t="s">
        <v>64</v>
      </c>
      <c r="B184" s="28" t="s">
        <v>65</v>
      </c>
      <c r="C184" s="29">
        <f>C194+C197+C198+C201+C204+C205+SUM(C208:C214)+C217</f>
        <v>390222512</v>
      </c>
      <c r="D184" s="29">
        <f t="shared" ref="D184:K184" si="32">D194+D197+D198+D201+D204+D205+SUM(D208:D214)+D217</f>
        <v>572980949</v>
      </c>
      <c r="E184" s="30">
        <f t="shared" si="32"/>
        <v>637451065</v>
      </c>
      <c r="F184" s="31">
        <f t="shared" si="32"/>
        <v>666203694</v>
      </c>
      <c r="G184" s="29">
        <f t="shared" si="32"/>
        <v>717367800</v>
      </c>
      <c r="H184" s="32">
        <f t="shared" si="32"/>
        <v>717367800</v>
      </c>
      <c r="I184" s="33">
        <f t="shared" si="32"/>
        <v>640830043</v>
      </c>
      <c r="J184" s="29">
        <f t="shared" si="32"/>
        <v>657732316</v>
      </c>
      <c r="K184" s="30">
        <f t="shared" si="32"/>
        <v>689506204</v>
      </c>
    </row>
    <row r="185" spans="1:11" ht="13.15" customHeight="1" x14ac:dyDescent="0.25">
      <c r="A185" s="35" t="s">
        <v>19</v>
      </c>
      <c r="B185" s="28" t="s">
        <v>20</v>
      </c>
      <c r="C185" s="36">
        <v>109965093</v>
      </c>
      <c r="D185" s="36">
        <v>62632060</v>
      </c>
      <c r="E185" s="37">
        <v>81448777</v>
      </c>
      <c r="F185" s="38">
        <v>93222499</v>
      </c>
      <c r="G185" s="36">
        <v>87285692</v>
      </c>
      <c r="H185" s="39">
        <v>87285692</v>
      </c>
      <c r="I185" s="40">
        <v>97230141</v>
      </c>
      <c r="J185" s="36">
        <v>101720365</v>
      </c>
      <c r="K185" s="37">
        <v>106657526</v>
      </c>
    </row>
    <row r="186" spans="1:11" ht="13.15" customHeight="1" x14ac:dyDescent="0.25">
      <c r="A186" s="35" t="s">
        <v>21</v>
      </c>
      <c r="B186" s="28" t="s">
        <v>20</v>
      </c>
      <c r="C186" s="36">
        <v>542257</v>
      </c>
      <c r="D186" s="36">
        <v>6041032</v>
      </c>
      <c r="E186" s="37">
        <v>6667236</v>
      </c>
      <c r="F186" s="38">
        <v>2350000</v>
      </c>
      <c r="G186" s="36">
        <v>7328000</v>
      </c>
      <c r="H186" s="39">
        <v>7328000</v>
      </c>
      <c r="I186" s="40">
        <v>5300000</v>
      </c>
      <c r="J186" s="36">
        <v>5544400</v>
      </c>
      <c r="K186" s="37">
        <v>5806223</v>
      </c>
    </row>
    <row r="187" spans="1:11" ht="13.15" customHeight="1" x14ac:dyDescent="0.25">
      <c r="A187" s="35" t="s">
        <v>22</v>
      </c>
      <c r="B187" s="28" t="s">
        <v>20</v>
      </c>
      <c r="C187" s="36">
        <v>73470853</v>
      </c>
      <c r="D187" s="36">
        <v>161469869</v>
      </c>
      <c r="E187" s="37">
        <v>188387847</v>
      </c>
      <c r="F187" s="38">
        <v>197469330</v>
      </c>
      <c r="G187" s="36">
        <v>201714497</v>
      </c>
      <c r="H187" s="39">
        <v>201714497</v>
      </c>
      <c r="I187" s="40">
        <v>129360720</v>
      </c>
      <c r="J187" s="36">
        <v>135123856</v>
      </c>
      <c r="K187" s="37">
        <v>142088873</v>
      </c>
    </row>
    <row r="188" spans="1:11" ht="13.15" customHeight="1" x14ac:dyDescent="0.25">
      <c r="A188" s="35" t="s">
        <v>23</v>
      </c>
      <c r="B188" s="28" t="s">
        <v>20</v>
      </c>
      <c r="C188" s="36">
        <v>55648834</v>
      </c>
      <c r="D188" s="36">
        <v>117702690</v>
      </c>
      <c r="E188" s="37">
        <v>138879624</v>
      </c>
      <c r="F188" s="38">
        <v>125154865</v>
      </c>
      <c r="G188" s="36">
        <v>157555790</v>
      </c>
      <c r="H188" s="39">
        <v>157555790</v>
      </c>
      <c r="I188" s="40">
        <v>132984805</v>
      </c>
      <c r="J188" s="36">
        <v>135680688</v>
      </c>
      <c r="K188" s="37">
        <v>141179815</v>
      </c>
    </row>
    <row r="189" spans="1:11" ht="13.15" customHeight="1" x14ac:dyDescent="0.25">
      <c r="A189" s="35" t="s">
        <v>24</v>
      </c>
      <c r="B189" s="28" t="s">
        <v>20</v>
      </c>
      <c r="C189" s="36">
        <v>30778100</v>
      </c>
      <c r="D189" s="36">
        <v>46971664</v>
      </c>
      <c r="E189" s="37">
        <v>53974288</v>
      </c>
      <c r="F189" s="38">
        <v>63316704</v>
      </c>
      <c r="G189" s="36">
        <v>64794731</v>
      </c>
      <c r="H189" s="39">
        <v>64794731</v>
      </c>
      <c r="I189" s="40">
        <v>73412560</v>
      </c>
      <c r="J189" s="36">
        <v>76549852</v>
      </c>
      <c r="K189" s="37">
        <v>79914374</v>
      </c>
    </row>
    <row r="190" spans="1:11" ht="13.15" customHeight="1" x14ac:dyDescent="0.25">
      <c r="A190" s="35" t="s">
        <v>25</v>
      </c>
      <c r="B190" s="28" t="s">
        <v>20</v>
      </c>
      <c r="C190" s="36">
        <v>15577311</v>
      </c>
      <c r="D190" s="36">
        <v>21067827</v>
      </c>
      <c r="E190" s="37">
        <v>26172654</v>
      </c>
      <c r="F190" s="38">
        <v>27054582</v>
      </c>
      <c r="G190" s="36">
        <v>37164638</v>
      </c>
      <c r="H190" s="39">
        <v>37164638</v>
      </c>
      <c r="I190" s="40">
        <v>35760633</v>
      </c>
      <c r="J190" s="36">
        <v>37264446</v>
      </c>
      <c r="K190" s="37">
        <v>38872088</v>
      </c>
    </row>
    <row r="191" spans="1:11" ht="13.15" customHeight="1" x14ac:dyDescent="0.25">
      <c r="A191" s="35" t="s">
        <v>26</v>
      </c>
      <c r="B191" s="28" t="s">
        <v>20</v>
      </c>
      <c r="C191" s="36"/>
      <c r="D191" s="36"/>
      <c r="E191" s="37"/>
      <c r="F191" s="38"/>
      <c r="G191" s="36"/>
      <c r="H191" s="39"/>
      <c r="I191" s="40"/>
      <c r="J191" s="36"/>
      <c r="K191" s="37"/>
    </row>
    <row r="192" spans="1:11" ht="13.15" customHeight="1" x14ac:dyDescent="0.25">
      <c r="A192" s="35" t="s">
        <v>27</v>
      </c>
      <c r="B192" s="28" t="s">
        <v>20</v>
      </c>
      <c r="C192" s="1">
        <v>4930381</v>
      </c>
      <c r="D192" s="1"/>
      <c r="E192" s="2"/>
      <c r="F192" s="3"/>
      <c r="G192" s="1"/>
      <c r="H192" s="4"/>
      <c r="I192" s="5">
        <v>1000000</v>
      </c>
      <c r="J192" s="1">
        <v>1000000</v>
      </c>
      <c r="K192" s="2">
        <v>1000000</v>
      </c>
    </row>
    <row r="193" spans="1:11" ht="13.15" customHeight="1" x14ac:dyDescent="0.25">
      <c r="A193" s="35" t="s">
        <v>28</v>
      </c>
      <c r="B193" s="28" t="s">
        <v>20</v>
      </c>
      <c r="C193" s="41">
        <v>19717</v>
      </c>
      <c r="D193" s="41">
        <v>17076</v>
      </c>
      <c r="E193" s="42">
        <v>23649</v>
      </c>
      <c r="F193" s="43">
        <v>35000</v>
      </c>
      <c r="G193" s="41">
        <v>32000</v>
      </c>
      <c r="H193" s="44">
        <v>32000</v>
      </c>
      <c r="I193" s="45">
        <v>32000</v>
      </c>
      <c r="J193" s="41">
        <v>33500</v>
      </c>
      <c r="K193" s="42">
        <v>2000</v>
      </c>
    </row>
    <row r="194" spans="1:11" ht="13.15" customHeight="1" x14ac:dyDescent="0.25">
      <c r="A194" s="46" t="s">
        <v>29</v>
      </c>
      <c r="B194" s="28" t="s">
        <v>30</v>
      </c>
      <c r="C194" s="29">
        <f>SUM(C185:C193)</f>
        <v>290932546</v>
      </c>
      <c r="D194" s="29">
        <f t="shared" ref="D194:K194" si="33">SUM(D185:D193)</f>
        <v>415902218</v>
      </c>
      <c r="E194" s="30">
        <f t="shared" si="33"/>
        <v>495554075</v>
      </c>
      <c r="F194" s="31">
        <f t="shared" si="33"/>
        <v>508602980</v>
      </c>
      <c r="G194" s="29">
        <f t="shared" si="33"/>
        <v>555875348</v>
      </c>
      <c r="H194" s="32">
        <f t="shared" si="33"/>
        <v>555875348</v>
      </c>
      <c r="I194" s="33">
        <f t="shared" si="33"/>
        <v>475080859</v>
      </c>
      <c r="J194" s="29">
        <f t="shared" si="33"/>
        <v>492917107</v>
      </c>
      <c r="K194" s="30">
        <f t="shared" si="33"/>
        <v>515520899</v>
      </c>
    </row>
    <row r="195" spans="1:11" ht="13.15" customHeight="1" x14ac:dyDescent="0.25">
      <c r="A195" s="47" t="s">
        <v>31</v>
      </c>
      <c r="B195" s="48" t="s">
        <v>20</v>
      </c>
      <c r="C195" s="36">
        <v>3798145</v>
      </c>
      <c r="D195" s="36">
        <v>39929399</v>
      </c>
      <c r="E195" s="37">
        <v>5445968</v>
      </c>
      <c r="F195" s="38">
        <v>8551575</v>
      </c>
      <c r="G195" s="36">
        <v>11787895</v>
      </c>
      <c r="H195" s="39">
        <v>11787895</v>
      </c>
      <c r="I195" s="40">
        <v>8019628</v>
      </c>
      <c r="J195" s="36">
        <v>8762815</v>
      </c>
      <c r="K195" s="37">
        <v>9524833</v>
      </c>
    </row>
    <row r="196" spans="1:11" ht="13.15" customHeight="1" x14ac:dyDescent="0.25">
      <c r="A196" s="47" t="s">
        <v>32</v>
      </c>
      <c r="B196" s="28" t="s">
        <v>20</v>
      </c>
      <c r="C196" s="41">
        <v>763902</v>
      </c>
      <c r="D196" s="41">
        <v>866880</v>
      </c>
      <c r="E196" s="42">
        <v>1286227</v>
      </c>
      <c r="F196" s="43">
        <v>2244004</v>
      </c>
      <c r="G196" s="41">
        <v>2658729</v>
      </c>
      <c r="H196" s="44">
        <v>2658729</v>
      </c>
      <c r="I196" s="45">
        <v>2806124</v>
      </c>
      <c r="J196" s="41">
        <v>2876953</v>
      </c>
      <c r="K196" s="42">
        <v>2959711</v>
      </c>
    </row>
    <row r="197" spans="1:11" ht="13.15" customHeight="1" x14ac:dyDescent="0.25">
      <c r="A197" s="46" t="s">
        <v>33</v>
      </c>
      <c r="B197" s="28" t="s">
        <v>30</v>
      </c>
      <c r="C197" s="49">
        <f t="shared" ref="C197:K197" si="34">SUM(C195:C196)</f>
        <v>4562047</v>
      </c>
      <c r="D197" s="49">
        <f t="shared" si="34"/>
        <v>40796279</v>
      </c>
      <c r="E197" s="50">
        <f t="shared" si="34"/>
        <v>6732195</v>
      </c>
      <c r="F197" s="51">
        <f t="shared" si="34"/>
        <v>10795579</v>
      </c>
      <c r="G197" s="49">
        <f t="shared" si="34"/>
        <v>14446624</v>
      </c>
      <c r="H197" s="52">
        <f t="shared" si="34"/>
        <v>14446624</v>
      </c>
      <c r="I197" s="53">
        <f t="shared" si="34"/>
        <v>10825752</v>
      </c>
      <c r="J197" s="49">
        <f t="shared" si="34"/>
        <v>11639768</v>
      </c>
      <c r="K197" s="50">
        <f t="shared" si="34"/>
        <v>12484544</v>
      </c>
    </row>
    <row r="198" spans="1:11" ht="13.15" customHeight="1" x14ac:dyDescent="0.25">
      <c r="A198" s="46" t="s">
        <v>106</v>
      </c>
      <c r="B198" s="28" t="s">
        <v>20</v>
      </c>
      <c r="C198" s="36"/>
      <c r="D198" s="36"/>
      <c r="E198" s="37"/>
      <c r="F198" s="38"/>
      <c r="G198" s="36"/>
      <c r="H198" s="39"/>
      <c r="I198" s="40"/>
      <c r="J198" s="36"/>
      <c r="K198" s="37"/>
    </row>
    <row r="199" spans="1:11" ht="13.15" customHeight="1" x14ac:dyDescent="0.25">
      <c r="A199" s="47" t="s">
        <v>34</v>
      </c>
      <c r="B199" s="28" t="s">
        <v>20</v>
      </c>
      <c r="C199" s="1">
        <v>7226557</v>
      </c>
      <c r="D199" s="1">
        <v>7439979</v>
      </c>
      <c r="E199" s="2">
        <v>9279440</v>
      </c>
      <c r="F199" s="3">
        <v>10576033</v>
      </c>
      <c r="G199" s="1">
        <v>11539033</v>
      </c>
      <c r="H199" s="4">
        <v>11539033</v>
      </c>
      <c r="I199" s="5">
        <v>11550652</v>
      </c>
      <c r="J199" s="1">
        <v>12169031</v>
      </c>
      <c r="K199" s="2">
        <v>12832347</v>
      </c>
    </row>
    <row r="200" spans="1:11" ht="13.15" customHeight="1" x14ac:dyDescent="0.25">
      <c r="A200" s="47" t="s">
        <v>35</v>
      </c>
      <c r="B200" s="28" t="s">
        <v>20</v>
      </c>
      <c r="C200" s="41"/>
      <c r="D200" s="41"/>
      <c r="E200" s="42"/>
      <c r="F200" s="43"/>
      <c r="G200" s="41"/>
      <c r="H200" s="44"/>
      <c r="I200" s="45"/>
      <c r="J200" s="41"/>
      <c r="K200" s="42"/>
    </row>
    <row r="201" spans="1:11" ht="13.15" customHeight="1" x14ac:dyDescent="0.25">
      <c r="A201" s="46" t="s">
        <v>36</v>
      </c>
      <c r="B201" s="28" t="s">
        <v>30</v>
      </c>
      <c r="C201" s="29">
        <f t="shared" ref="C201:K201" si="35">SUM(C199:C200)</f>
        <v>7226557</v>
      </c>
      <c r="D201" s="29">
        <f t="shared" si="35"/>
        <v>7439979</v>
      </c>
      <c r="E201" s="30">
        <f t="shared" si="35"/>
        <v>9279440</v>
      </c>
      <c r="F201" s="31">
        <f t="shared" si="35"/>
        <v>10576033</v>
      </c>
      <c r="G201" s="29">
        <f t="shared" si="35"/>
        <v>11539033</v>
      </c>
      <c r="H201" s="32">
        <f t="shared" si="35"/>
        <v>11539033</v>
      </c>
      <c r="I201" s="33">
        <f t="shared" si="35"/>
        <v>11550652</v>
      </c>
      <c r="J201" s="29">
        <f t="shared" si="35"/>
        <v>12169031</v>
      </c>
      <c r="K201" s="30">
        <f t="shared" si="35"/>
        <v>12832347</v>
      </c>
    </row>
    <row r="202" spans="1:11" ht="13.15" customHeight="1" x14ac:dyDescent="0.25">
      <c r="A202" s="47" t="s">
        <v>37</v>
      </c>
      <c r="B202" s="48" t="s">
        <v>20</v>
      </c>
      <c r="C202" s="36">
        <v>18221614</v>
      </c>
      <c r="D202" s="36">
        <v>27111273</v>
      </c>
      <c r="E202" s="37">
        <v>30904120</v>
      </c>
      <c r="F202" s="38">
        <v>30719600</v>
      </c>
      <c r="G202" s="36">
        <v>31973902</v>
      </c>
      <c r="H202" s="39">
        <v>31973902</v>
      </c>
      <c r="I202" s="40">
        <v>29652256</v>
      </c>
      <c r="J202" s="36">
        <v>30684138</v>
      </c>
      <c r="K202" s="37">
        <v>32436815</v>
      </c>
    </row>
    <row r="203" spans="1:11" ht="13.15" customHeight="1" x14ac:dyDescent="0.25">
      <c r="A203" s="47" t="s">
        <v>38</v>
      </c>
      <c r="B203" s="28" t="s">
        <v>20</v>
      </c>
      <c r="C203" s="41"/>
      <c r="D203" s="41">
        <v>1069</v>
      </c>
      <c r="E203" s="42">
        <v>1247</v>
      </c>
      <c r="F203" s="43">
        <v>298229</v>
      </c>
      <c r="G203" s="41">
        <v>298229</v>
      </c>
      <c r="H203" s="44">
        <v>298229</v>
      </c>
      <c r="I203" s="45">
        <v>312991</v>
      </c>
      <c r="J203" s="41">
        <v>328484</v>
      </c>
      <c r="K203" s="42">
        <v>344744</v>
      </c>
    </row>
    <row r="204" spans="1:11" ht="13.15" customHeight="1" x14ac:dyDescent="0.25">
      <c r="A204" s="46" t="s">
        <v>107</v>
      </c>
      <c r="B204" s="28" t="s">
        <v>30</v>
      </c>
      <c r="C204" s="49">
        <f t="shared" ref="C204:K204" si="36">SUM(C202:C203)</f>
        <v>18221614</v>
      </c>
      <c r="D204" s="49">
        <f t="shared" si="36"/>
        <v>27112342</v>
      </c>
      <c r="E204" s="50">
        <f t="shared" si="36"/>
        <v>30905367</v>
      </c>
      <c r="F204" s="51">
        <f t="shared" si="36"/>
        <v>31017829</v>
      </c>
      <c r="G204" s="49">
        <f t="shared" si="36"/>
        <v>32272131</v>
      </c>
      <c r="H204" s="52">
        <f t="shared" si="36"/>
        <v>32272131</v>
      </c>
      <c r="I204" s="53">
        <f t="shared" si="36"/>
        <v>29965247</v>
      </c>
      <c r="J204" s="49">
        <f t="shared" si="36"/>
        <v>31012622</v>
      </c>
      <c r="K204" s="50">
        <f t="shared" si="36"/>
        <v>32781559</v>
      </c>
    </row>
    <row r="205" spans="1:11" ht="13.15" customHeight="1" x14ac:dyDescent="0.25">
      <c r="A205" s="46" t="s">
        <v>39</v>
      </c>
      <c r="B205" s="28" t="s">
        <v>20</v>
      </c>
      <c r="C205" s="36"/>
      <c r="D205" s="36"/>
      <c r="E205" s="37"/>
      <c r="F205" s="38"/>
      <c r="G205" s="36"/>
      <c r="H205" s="39"/>
      <c r="I205" s="40"/>
      <c r="J205" s="36"/>
      <c r="K205" s="37"/>
    </row>
    <row r="206" spans="1:11" ht="13.15" customHeight="1" x14ac:dyDescent="0.25">
      <c r="A206" s="47" t="s">
        <v>40</v>
      </c>
      <c r="B206" s="28" t="s">
        <v>20</v>
      </c>
      <c r="C206" s="1"/>
      <c r="D206" s="1"/>
      <c r="E206" s="2"/>
      <c r="F206" s="3"/>
      <c r="G206" s="1"/>
      <c r="H206" s="4"/>
      <c r="I206" s="5"/>
      <c r="J206" s="1"/>
      <c r="K206" s="2"/>
    </row>
    <row r="207" spans="1:11" ht="13.15" customHeight="1" x14ac:dyDescent="0.25">
      <c r="A207" s="47" t="s">
        <v>41</v>
      </c>
      <c r="B207" s="28" t="s">
        <v>20</v>
      </c>
      <c r="C207" s="41">
        <v>8029512</v>
      </c>
      <c r="D207" s="41">
        <v>7604517</v>
      </c>
      <c r="E207" s="42">
        <v>10249711</v>
      </c>
      <c r="F207" s="43">
        <v>17358430</v>
      </c>
      <c r="G207" s="41">
        <v>15148130</v>
      </c>
      <c r="H207" s="44">
        <v>15148130</v>
      </c>
      <c r="I207" s="45">
        <v>17230638</v>
      </c>
      <c r="J207" s="41">
        <v>8987800</v>
      </c>
      <c r="K207" s="42">
        <v>9291502</v>
      </c>
    </row>
    <row r="208" spans="1:11" ht="13.15" customHeight="1" x14ac:dyDescent="0.25">
      <c r="A208" s="46" t="s">
        <v>42</v>
      </c>
      <c r="B208" s="28" t="s">
        <v>30</v>
      </c>
      <c r="C208" s="29">
        <f t="shared" ref="C208:K208" si="37">SUM(C206:C207)</f>
        <v>8029512</v>
      </c>
      <c r="D208" s="29">
        <f t="shared" si="37"/>
        <v>7604517</v>
      </c>
      <c r="E208" s="30">
        <f t="shared" si="37"/>
        <v>10249711</v>
      </c>
      <c r="F208" s="31">
        <f t="shared" si="37"/>
        <v>17358430</v>
      </c>
      <c r="G208" s="29">
        <f t="shared" si="37"/>
        <v>15148130</v>
      </c>
      <c r="H208" s="32">
        <f t="shared" si="37"/>
        <v>15148130</v>
      </c>
      <c r="I208" s="33">
        <f t="shared" si="37"/>
        <v>17230638</v>
      </c>
      <c r="J208" s="29">
        <f t="shared" si="37"/>
        <v>8987800</v>
      </c>
      <c r="K208" s="30">
        <f t="shared" si="37"/>
        <v>9291502</v>
      </c>
    </row>
    <row r="209" spans="1:11" ht="13.15" customHeight="1" x14ac:dyDescent="0.25">
      <c r="A209" s="46" t="s">
        <v>43</v>
      </c>
      <c r="B209" s="28" t="s">
        <v>20</v>
      </c>
      <c r="C209" s="1">
        <v>687368</v>
      </c>
      <c r="D209" s="1">
        <v>713614</v>
      </c>
      <c r="E209" s="2">
        <v>830418</v>
      </c>
      <c r="F209" s="3">
        <v>1446573</v>
      </c>
      <c r="G209" s="1">
        <v>1144837</v>
      </c>
      <c r="H209" s="4">
        <v>1144837</v>
      </c>
      <c r="I209" s="5">
        <v>1146929</v>
      </c>
      <c r="J209" s="1">
        <v>1195489</v>
      </c>
      <c r="K209" s="2">
        <v>1241110</v>
      </c>
    </row>
    <row r="210" spans="1:11" ht="13.15" customHeight="1" x14ac:dyDescent="0.25">
      <c r="A210" s="46" t="s">
        <v>44</v>
      </c>
      <c r="B210" s="28" t="s">
        <v>20</v>
      </c>
      <c r="C210" s="36">
        <v>11285250</v>
      </c>
      <c r="D210" s="36">
        <v>11184749</v>
      </c>
      <c r="E210" s="37">
        <v>11692127</v>
      </c>
      <c r="F210" s="38">
        <v>18724044</v>
      </c>
      <c r="G210" s="36">
        <v>15051149</v>
      </c>
      <c r="H210" s="39">
        <v>15051149</v>
      </c>
      <c r="I210" s="40">
        <v>17722975</v>
      </c>
      <c r="J210" s="36">
        <v>19543913</v>
      </c>
      <c r="K210" s="37">
        <v>21481406</v>
      </c>
    </row>
    <row r="211" spans="1:11" ht="13.15" customHeight="1" x14ac:dyDescent="0.25">
      <c r="A211" s="46" t="s">
        <v>45</v>
      </c>
      <c r="B211" s="28" t="s">
        <v>20</v>
      </c>
      <c r="C211" s="36">
        <v>35236417</v>
      </c>
      <c r="D211" s="36">
        <v>40366375</v>
      </c>
      <c r="E211" s="37">
        <v>42147880</v>
      </c>
      <c r="F211" s="38">
        <v>41357081</v>
      </c>
      <c r="G211" s="36">
        <v>43741889</v>
      </c>
      <c r="H211" s="39">
        <v>43741889</v>
      </c>
      <c r="I211" s="40">
        <v>40981640</v>
      </c>
      <c r="J211" s="36">
        <v>42361425</v>
      </c>
      <c r="K211" s="37">
        <v>44400404</v>
      </c>
    </row>
    <row r="212" spans="1:11" ht="13.15" customHeight="1" x14ac:dyDescent="0.25">
      <c r="A212" s="46" t="s">
        <v>46</v>
      </c>
      <c r="B212" s="48" t="s">
        <v>20</v>
      </c>
      <c r="C212" s="36">
        <v>14041201</v>
      </c>
      <c r="D212" s="36">
        <v>21860876</v>
      </c>
      <c r="E212" s="37">
        <v>30059852</v>
      </c>
      <c r="F212" s="38">
        <v>26325145</v>
      </c>
      <c r="G212" s="36">
        <v>28148659</v>
      </c>
      <c r="H212" s="39">
        <v>28148659</v>
      </c>
      <c r="I212" s="40">
        <v>36325351</v>
      </c>
      <c r="J212" s="36">
        <v>37905161</v>
      </c>
      <c r="K212" s="37">
        <v>39472433</v>
      </c>
    </row>
    <row r="213" spans="1:11" ht="13.15" customHeight="1" x14ac:dyDescent="0.25">
      <c r="A213" s="46" t="s">
        <v>47</v>
      </c>
      <c r="B213" s="28" t="s">
        <v>20</v>
      </c>
      <c r="C213" s="36"/>
      <c r="D213" s="36"/>
      <c r="E213" s="37"/>
      <c r="F213" s="38"/>
      <c r="G213" s="36"/>
      <c r="H213" s="39"/>
      <c r="I213" s="40"/>
      <c r="J213" s="36"/>
      <c r="K213" s="37"/>
    </row>
    <row r="214" spans="1:11" ht="13.15" customHeight="1" x14ac:dyDescent="0.25">
      <c r="A214" s="46" t="s">
        <v>48</v>
      </c>
      <c r="B214" s="28" t="s">
        <v>20</v>
      </c>
      <c r="C214" s="36"/>
      <c r="D214" s="36"/>
      <c r="E214" s="37"/>
      <c r="F214" s="38"/>
      <c r="G214" s="36"/>
      <c r="H214" s="39"/>
      <c r="I214" s="40"/>
      <c r="J214" s="36"/>
      <c r="K214" s="37"/>
    </row>
    <row r="215" spans="1:11" ht="13.15" customHeight="1" x14ac:dyDescent="0.25">
      <c r="A215" s="47" t="s">
        <v>49</v>
      </c>
      <c r="B215" s="28" t="s">
        <v>20</v>
      </c>
      <c r="C215" s="1"/>
      <c r="D215" s="1"/>
      <c r="E215" s="2"/>
      <c r="F215" s="3"/>
      <c r="G215" s="1"/>
      <c r="H215" s="4"/>
      <c r="I215" s="5"/>
      <c r="J215" s="1"/>
      <c r="K215" s="2"/>
    </row>
    <row r="216" spans="1:11" ht="13.15" customHeight="1" x14ac:dyDescent="0.25">
      <c r="A216" s="47" t="s">
        <v>50</v>
      </c>
      <c r="B216" s="28" t="s">
        <v>20</v>
      </c>
      <c r="C216" s="41"/>
      <c r="D216" s="41"/>
      <c r="E216" s="42"/>
      <c r="F216" s="43"/>
      <c r="G216" s="41"/>
      <c r="H216" s="44"/>
      <c r="I216" s="45"/>
      <c r="J216" s="41"/>
      <c r="K216" s="42"/>
    </row>
    <row r="217" spans="1:11" ht="13.15" customHeight="1" x14ac:dyDescent="0.25">
      <c r="A217" s="46" t="s">
        <v>108</v>
      </c>
      <c r="B217" s="28" t="s">
        <v>30</v>
      </c>
      <c r="C217" s="54">
        <f t="shared" ref="C217:K217" si="38">SUM(C215:C216)</f>
        <v>0</v>
      </c>
      <c r="D217" s="54">
        <f t="shared" si="38"/>
        <v>0</v>
      </c>
      <c r="E217" s="55">
        <f t="shared" si="38"/>
        <v>0</v>
      </c>
      <c r="F217" s="56">
        <f t="shared" si="38"/>
        <v>0</v>
      </c>
      <c r="G217" s="54">
        <f t="shared" si="38"/>
        <v>0</v>
      </c>
      <c r="H217" s="57">
        <f t="shared" si="38"/>
        <v>0</v>
      </c>
      <c r="I217" s="58">
        <f t="shared" si="38"/>
        <v>0</v>
      </c>
      <c r="J217" s="54">
        <f t="shared" si="38"/>
        <v>0</v>
      </c>
      <c r="K217" s="55">
        <f t="shared" si="38"/>
        <v>0</v>
      </c>
    </row>
    <row r="218" spans="1:11" ht="5.0999999999999996" customHeight="1" x14ac:dyDescent="0.25">
      <c r="A218" s="71"/>
      <c r="B218" s="28"/>
      <c r="C218" s="36"/>
      <c r="D218" s="36"/>
      <c r="E218" s="37"/>
      <c r="F218" s="38"/>
      <c r="G218" s="36"/>
      <c r="H218" s="39"/>
      <c r="I218" s="40"/>
      <c r="J218" s="36"/>
      <c r="K218" s="37"/>
    </row>
    <row r="219" spans="1:11" ht="13.15" customHeight="1" x14ac:dyDescent="0.25">
      <c r="A219" s="72" t="s">
        <v>66</v>
      </c>
      <c r="B219" s="61"/>
      <c r="C219" s="62">
        <f t="shared" ref="C219:K219" si="39">SUM(C183:C184)</f>
        <v>1204321163</v>
      </c>
      <c r="D219" s="62">
        <f t="shared" si="39"/>
        <v>1456073985</v>
      </c>
      <c r="E219" s="63">
        <f t="shared" si="39"/>
        <v>1438221009</v>
      </c>
      <c r="F219" s="64">
        <f t="shared" si="39"/>
        <v>1465726079</v>
      </c>
      <c r="G219" s="62">
        <f t="shared" si="39"/>
        <v>1564149646</v>
      </c>
      <c r="H219" s="65">
        <f t="shared" si="39"/>
        <v>1564149646</v>
      </c>
      <c r="I219" s="66">
        <f t="shared" si="39"/>
        <v>1447826931</v>
      </c>
      <c r="J219" s="62">
        <f t="shared" si="39"/>
        <v>1492457678</v>
      </c>
      <c r="K219" s="63">
        <f t="shared" si="39"/>
        <v>1549935603</v>
      </c>
    </row>
    <row r="220" spans="1:11" ht="5.0999999999999996" customHeight="1" x14ac:dyDescent="0.25">
      <c r="A220" s="73"/>
      <c r="B220" s="74"/>
      <c r="C220" s="75"/>
      <c r="D220" s="75"/>
      <c r="E220" s="76"/>
      <c r="F220" s="77"/>
      <c r="G220" s="75"/>
      <c r="H220" s="78"/>
      <c r="I220" s="79"/>
      <c r="J220" s="75"/>
      <c r="K220" s="80"/>
    </row>
    <row r="221" spans="1:11" ht="13.15" customHeight="1" x14ac:dyDescent="0.25">
      <c r="A221" s="81" t="s">
        <v>109</v>
      </c>
      <c r="B221" s="82"/>
      <c r="C221" s="6">
        <f t="shared" ref="C221:K221" si="40">IF(ISERROR((C40+C75)/C144),0,((C40+C75)/C144))</f>
        <v>0.17309935338575766</v>
      </c>
      <c r="D221" s="6">
        <f t="shared" si="40"/>
        <v>0.31478712186826441</v>
      </c>
      <c r="E221" s="7">
        <f t="shared" si="40"/>
        <v>0.28167692465372346</v>
      </c>
      <c r="F221" s="8">
        <f t="shared" si="40"/>
        <v>0.42080378051845363</v>
      </c>
      <c r="G221" s="6">
        <f t="shared" si="40"/>
        <v>0.40953660924623575</v>
      </c>
      <c r="H221" s="9">
        <f t="shared" si="40"/>
        <v>0.40953660924623575</v>
      </c>
      <c r="I221" s="10">
        <f t="shared" si="40"/>
        <v>0.5697113471549643</v>
      </c>
      <c r="J221" s="6">
        <f t="shared" si="40"/>
        <v>0.63430794476529928</v>
      </c>
      <c r="K221" s="7">
        <f t="shared" si="40"/>
        <v>0.41551479814808034</v>
      </c>
    </row>
    <row r="222" spans="1:11" ht="13.15" customHeight="1" x14ac:dyDescent="0.25">
      <c r="A222" s="81" t="s">
        <v>110</v>
      </c>
      <c r="B222" s="82"/>
      <c r="C222" s="6">
        <f t="shared" ref="C222:K222" si="41">IF(ISERROR((C40+C75)/C183),0,((C40+C75)/C183))</f>
        <v>0.41992233322101402</v>
      </c>
      <c r="D222" s="6">
        <f t="shared" si="41"/>
        <v>0.38235003927717531</v>
      </c>
      <c r="E222" s="7">
        <f t="shared" si="41"/>
        <v>0.39061175477884819</v>
      </c>
      <c r="F222" s="8">
        <f t="shared" si="41"/>
        <v>0.8157468674251066</v>
      </c>
      <c r="G222" s="6">
        <f t="shared" si="41"/>
        <v>0.789194828817811</v>
      </c>
      <c r="H222" s="9">
        <f t="shared" si="41"/>
        <v>0.789194828817811</v>
      </c>
      <c r="I222" s="10">
        <f t="shared" si="41"/>
        <v>1.3127983549299636</v>
      </c>
      <c r="J222" s="6">
        <f t="shared" si="41"/>
        <v>1.1819586104776818</v>
      </c>
      <c r="K222" s="7">
        <f t="shared" si="41"/>
        <v>0.509569631755458</v>
      </c>
    </row>
    <row r="223" spans="1:11" ht="13.15" customHeight="1" x14ac:dyDescent="0.25">
      <c r="A223" s="81" t="s">
        <v>111</v>
      </c>
      <c r="B223" s="82"/>
      <c r="C223" s="6">
        <f t="shared" ref="C223:K223" si="42">IF(ISERROR((C184-C198-C205-C208-C217)/(C180-C160-C170-C179-C167)),0,((C184-C198-C205-C208-C217)/(C180-C160-C170-C179-C167)))</f>
        <v>2.0764304719405061E-2</v>
      </c>
      <c r="D223" s="6">
        <f t="shared" si="42"/>
        <v>2.9791632521006244E-2</v>
      </c>
      <c r="E223" s="7">
        <f t="shared" si="42"/>
        <v>3.5532302830181342E-2</v>
      </c>
      <c r="F223" s="8">
        <f t="shared" si="42"/>
        <v>2.8857830703538565E-2</v>
      </c>
      <c r="G223" s="6">
        <f t="shared" si="42"/>
        <v>3.1525397738761181E-2</v>
      </c>
      <c r="H223" s="9">
        <f t="shared" si="42"/>
        <v>3.1525397738761181E-2</v>
      </c>
      <c r="I223" s="10">
        <f t="shared" si="42"/>
        <v>3.5088065201083984E-2</v>
      </c>
      <c r="J223" s="6">
        <f t="shared" si="42"/>
        <v>3.9304984582919783E-2</v>
      </c>
      <c r="K223" s="7">
        <f t="shared" si="42"/>
        <v>4.4148161464050074E-2</v>
      </c>
    </row>
    <row r="224" spans="1:11" ht="13.15" customHeight="1" x14ac:dyDescent="0.25">
      <c r="A224" s="81" t="s">
        <v>112</v>
      </c>
      <c r="B224" s="82"/>
      <c r="C224" s="6">
        <f t="shared" ref="C224:K224" si="43">IF(ISERROR((C40+C75+C184-C198-C205-C208-C217)/(C180-C160-C170-C179-C167)),0,((C40+C75+C184-C198-C205-C208-C217)/(C180-C160-C170-C179-C167)))</f>
        <v>3.9337245457327634E-2</v>
      </c>
      <c r="D224" s="6">
        <f t="shared" si="43"/>
        <v>4.7583609201456774E-2</v>
      </c>
      <c r="E224" s="7">
        <f t="shared" si="43"/>
        <v>5.3252536321091115E-2</v>
      </c>
      <c r="F224" s="8">
        <f t="shared" si="43"/>
        <v>5.786521606593157E-2</v>
      </c>
      <c r="G224" s="6">
        <f t="shared" si="43"/>
        <v>6.1526924321689706E-2</v>
      </c>
      <c r="H224" s="9">
        <f t="shared" si="43"/>
        <v>6.1526924321689706E-2</v>
      </c>
      <c r="I224" s="10">
        <f t="shared" si="43"/>
        <v>9.4698681649734037E-2</v>
      </c>
      <c r="J224" s="6">
        <f t="shared" si="43"/>
        <v>9.9080015379768488E-2</v>
      </c>
      <c r="K224" s="7">
        <f t="shared" si="43"/>
        <v>7.260491723719649E-2</v>
      </c>
    </row>
    <row r="225" spans="1:11" ht="5.0999999999999996" customHeight="1" x14ac:dyDescent="0.25">
      <c r="A225" s="83"/>
      <c r="B225" s="84"/>
      <c r="C225" s="85"/>
      <c r="D225" s="85"/>
      <c r="E225" s="86"/>
      <c r="F225" s="87"/>
      <c r="G225" s="85"/>
      <c r="H225" s="88"/>
      <c r="I225" s="89"/>
      <c r="J225" s="85"/>
      <c r="K225" s="86"/>
    </row>
    <row r="226" spans="1:11" ht="13.5" x14ac:dyDescent="0.25">
      <c r="A226" s="11" t="s">
        <v>98</v>
      </c>
      <c r="B226" s="12"/>
      <c r="C226" s="13"/>
      <c r="D226" s="13"/>
      <c r="E226" s="13"/>
      <c r="F226" s="13"/>
      <c r="G226" s="13"/>
      <c r="H226" s="13"/>
      <c r="I226" s="13"/>
      <c r="J226" s="13"/>
      <c r="K226" s="13"/>
    </row>
    <row r="227" spans="1:11" ht="13.5" x14ac:dyDescent="0.25">
      <c r="A227" s="14" t="s">
        <v>99</v>
      </c>
      <c r="B227" s="12"/>
      <c r="C227" s="13"/>
      <c r="D227" s="13"/>
      <c r="E227" s="13"/>
      <c r="F227" s="13"/>
      <c r="G227" s="13"/>
      <c r="H227" s="13"/>
      <c r="I227" s="13"/>
      <c r="J227" s="13"/>
      <c r="K227" s="13"/>
    </row>
    <row r="228" spans="1:11" ht="13.5" x14ac:dyDescent="0.25">
      <c r="A228" s="14" t="s">
        <v>100</v>
      </c>
      <c r="B228" s="12"/>
      <c r="C228" s="13"/>
      <c r="D228" s="13"/>
      <c r="E228" s="13"/>
      <c r="F228" s="13"/>
      <c r="G228" s="13"/>
      <c r="H228" s="13"/>
      <c r="I228" s="13"/>
      <c r="J228" s="13"/>
      <c r="K228" s="13"/>
    </row>
    <row r="229" spans="1:11" ht="13.5" x14ac:dyDescent="0.25">
      <c r="A229" s="14" t="s">
        <v>101</v>
      </c>
      <c r="B229" s="12"/>
      <c r="C229" s="13"/>
      <c r="D229" s="13"/>
      <c r="E229" s="13"/>
      <c r="F229" s="13"/>
      <c r="G229" s="13"/>
      <c r="H229" s="13"/>
      <c r="I229" s="13"/>
      <c r="J229" s="13"/>
      <c r="K229" s="13"/>
    </row>
    <row r="230" spans="1:11" ht="13.5" x14ac:dyDescent="0.25">
      <c r="A230" s="15" t="s">
        <v>102</v>
      </c>
      <c r="B230" s="12"/>
      <c r="C230" s="13"/>
      <c r="D230" s="13"/>
      <c r="E230" s="13"/>
      <c r="F230" s="13"/>
      <c r="G230" s="13"/>
      <c r="H230" s="13"/>
      <c r="I230" s="13"/>
      <c r="J230" s="13"/>
      <c r="K230" s="13"/>
    </row>
    <row r="231" spans="1:11" ht="13.5" x14ac:dyDescent="0.25">
      <c r="A231" s="14" t="s">
        <v>103</v>
      </c>
      <c r="B231" s="12"/>
      <c r="C231" s="13"/>
      <c r="D231" s="13"/>
      <c r="E231" s="13"/>
      <c r="F231" s="13"/>
      <c r="G231" s="13"/>
      <c r="H231" s="13"/>
      <c r="I231" s="13"/>
      <c r="J231" s="13"/>
      <c r="K231" s="13"/>
    </row>
    <row r="232" spans="1:11" ht="13.5" x14ac:dyDescent="0.25">
      <c r="A232" s="14" t="s">
        <v>104</v>
      </c>
      <c r="B232" s="12"/>
      <c r="C232" s="13"/>
      <c r="D232" s="13"/>
      <c r="E232" s="13"/>
      <c r="F232" s="13"/>
      <c r="G232" s="13"/>
      <c r="H232" s="13"/>
      <c r="I232" s="13"/>
      <c r="J232" s="13"/>
      <c r="K232" s="13"/>
    </row>
    <row r="233" spans="1:11" ht="13.5" x14ac:dyDescent="0.25">
      <c r="A233" s="14" t="s">
        <v>105</v>
      </c>
      <c r="B233" s="12"/>
      <c r="C233" s="13"/>
      <c r="D233" s="13"/>
      <c r="E233" s="13"/>
      <c r="F233" s="13"/>
      <c r="G233" s="13"/>
      <c r="H233" s="13"/>
      <c r="I233" s="13"/>
      <c r="J233" s="13"/>
      <c r="K233" s="13"/>
    </row>
    <row r="234" spans="1:11" ht="13.5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spans="1:11" ht="13.5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D67FCCB-E0B4-4098-8AC2-AEF6B3E2718F}"/>
</file>

<file path=customXml/itemProps2.xml><?xml version="1.0" encoding="utf-8"?>
<ds:datastoreItem xmlns:ds="http://schemas.openxmlformats.org/officeDocument/2006/customXml" ds:itemID="{E612D136-B2B5-4D73-B72C-DB8FD7797080}"/>
</file>

<file path=customXml/itemProps3.xml><?xml version="1.0" encoding="utf-8"?>
<ds:datastoreItem xmlns:ds="http://schemas.openxmlformats.org/officeDocument/2006/customXml" ds:itemID="{91F39DF5-D226-4077-9A6A-B8929B2AF2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2024-08-20T11:05:25Z</dcterms:created>
  <dcterms:modified xsi:type="dcterms:W3CDTF">2024-08-20T11:14:58Z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